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M:\Pirkimai\2026\03 06 Dekoratyvinių vaismedžių,spygliuočių ir krūmų su ju sodinimu pirkimas (tarp)\Skelbti\"/>
    </mc:Choice>
  </mc:AlternateContent>
  <bookViews>
    <workbookView xWindow="-120" yWindow="-120" windowWidth="29040" windowHeight="15720"/>
  </bookViews>
  <sheets>
    <sheet name="Lapas1" sheetId="1" r:id="rId1"/>
  </sheets>
  <definedNames>
    <definedName name="_xlnm.Print_Area" localSheetId="0">Lapas1!$A$1:$H$133</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9" i="1" l="1"/>
  <c r="G40" i="1"/>
  <c r="G41" i="1"/>
  <c r="G42" i="1"/>
  <c r="G43" i="1"/>
  <c r="G45" i="1"/>
  <c r="G46" i="1"/>
  <c r="G47" i="1"/>
  <c r="G48" i="1"/>
  <c r="G49" i="1"/>
  <c r="G50" i="1"/>
  <c r="G51" i="1"/>
  <c r="G52" i="1"/>
  <c r="G54" i="1"/>
  <c r="G55" i="1"/>
  <c r="G56" i="1"/>
  <c r="G57" i="1"/>
  <c r="G58" i="1"/>
  <c r="G59" i="1"/>
  <c r="G60" i="1"/>
  <c r="G61" i="1"/>
  <c r="G62" i="1"/>
  <c r="G63" i="1"/>
  <c r="G65" i="1"/>
  <c r="G66" i="1"/>
  <c r="G67" i="1"/>
  <c r="G68" i="1"/>
  <c r="G69" i="1"/>
  <c r="G70" i="1"/>
  <c r="G71" i="1"/>
  <c r="G72" i="1"/>
  <c r="G73" i="1"/>
  <c r="G74" i="1"/>
  <c r="G75" i="1" l="1"/>
  <c r="G77" i="1" s="1"/>
  <c r="B26" i="1" s="1"/>
  <c r="B28" i="1" l="1"/>
</calcChain>
</file>

<file path=xl/sharedStrings.xml><?xml version="1.0" encoding="utf-8"?>
<sst xmlns="http://schemas.openxmlformats.org/spreadsheetml/2006/main" count="165" uniqueCount="128">
  <si>
    <t>Herbas arba prekių ženklas</t>
  </si>
  <si>
    <t>(Tiekėjo pavadinimas)</t>
  </si>
  <si>
    <t>(Juridinio asmens teisinė forma, buveinė, kontaktinė informacija, registro, kuriame kaupiami ir saugomi duomenys apie tiekėją, pavadinimas, juridinio asmens kodas, pridėtinės vertės mokesčio mokėtojo kodas, jei juridinis asmuo yra pridėtinės vertės mokesčio mokėtojas)</t>
  </si>
  <si>
    <t>Telefono numeris</t>
  </si>
  <si>
    <t>El. pašto adresas</t>
  </si>
  <si>
    <t>Eil. Nr.</t>
  </si>
  <si>
    <t>Mato vnt.</t>
  </si>
  <si>
    <t>Pateikto dokumento pavadinimas</t>
  </si>
  <si>
    <t>(data)</t>
  </si>
  <si>
    <t>(vieta)</t>
  </si>
  <si>
    <t>Pirkimo dokumentų 2 priedas</t>
  </si>
  <si>
    <t>PASTABOS:</t>
  </si>
  <si>
    <t xml:space="preserve">PASIŪLYMAS </t>
  </si>
  <si>
    <t>1.</t>
  </si>
  <si>
    <t>2.</t>
  </si>
  <si>
    <t>3.</t>
  </si>
  <si>
    <t>4.</t>
  </si>
  <si>
    <t>5.</t>
  </si>
  <si>
    <t>Už pasiūlymą atsakingo asmens vardas, pavardė, pareigos</t>
  </si>
  <si>
    <t>6.</t>
  </si>
  <si>
    <t>7.</t>
  </si>
  <si>
    <t>8.</t>
  </si>
  <si>
    <t>9.</t>
  </si>
  <si>
    <t>10.</t>
  </si>
  <si>
    <t>11.</t>
  </si>
  <si>
    <t>12.</t>
  </si>
  <si>
    <t>13.</t>
  </si>
  <si>
    <t>14.</t>
  </si>
  <si>
    <t>5. Šiuo pasiūlymu įsipareigojame laikytis Lietuvos Respublikos viešųjų pirkimų įstatymo, kitų teisės aktų, pirkimo dokumentuose nustatytų reikalavimų bei sutarties sąlygų. Taip pat įsipareigojame laikytis pasiūlyme pateiktų sąlygų bei nesiimti jokių veiksmų, galinčių sutrukdyti pasiūlymo akceptavimui ar sutarties pasirašymui ir įsipareigojimui.</t>
  </si>
  <si>
    <t>6. Patvirtiname, kad visi pridedami dokumentai yra mūsų pasiūlymo dalis.</t>
  </si>
  <si>
    <t>8. Jeigu mūsų pasiūlymas bus priimtas, mes įsipareigojame pateikti sutarties įvykdymo užtikrinimą pirkimo dokumentuose nurodytos formos, dydžio bei juose reikalaujamais terminais, bei sutinkame pirkimo dokumentuose nurodytu terminu sudaryti sutartį.</t>
  </si>
  <si>
    <t>Dokumento puslapių skaičius</t>
  </si>
  <si>
    <t>Paaiškinimas, kokia konkreti informacija yra konfidenciali ir kodėl</t>
  </si>
  <si>
    <t xml:space="preserve">Eur su PVM </t>
  </si>
  <si>
    <t xml:space="preserve">Eur be PVM </t>
  </si>
  <si>
    <t>Bendrą planuojamą kainą sudaro:</t>
  </si>
  <si>
    <t>Bendra planuojama kaina, EUR be PVM</t>
  </si>
  <si>
    <t>Bendra planuojama kaina, Eur be PVM</t>
  </si>
  <si>
    <t>Pastabos:</t>
  </si>
  <si>
    <t>Kauno miesto savivaldybės administracijai</t>
  </si>
  <si>
    <t>(Adresatas (perkančioji organizacija))</t>
  </si>
  <si>
    <t>Prekės pavadinimas (vienetais), įskaitant jų pasodinimą</t>
  </si>
  <si>
    <t xml:space="preserve">Malus „Evereste“ (formuotas kaip dekoratyvinis, daugiakamienis soliteras, laja ne mažiau kaip iš 4 kamienų, aukštis ne mažesnis kaip 220 cm)  </t>
  </si>
  <si>
    <t>vnt</t>
  </si>
  <si>
    <t xml:space="preserve">Malus „Mokum“  (formuotas kaip dekoratyvinis, daugiakamienis soliteras, laja ne mažiau kaip iš 4 kamienų, aukštis ne mažesnis kaip 220 cm)  </t>
  </si>
  <si>
    <t xml:space="preserve">Prunus cer. „Nigra“  (formuotas kaip dekoratyvinis, daugiakamienis soliteras, laja ne mažiau kaip iš 4 kamienų, aukštis ne mažesnis kaip 220 cm)  </t>
  </si>
  <si>
    <t xml:space="preserve">Prunus inc. „The Bride“  (formuotas kaip dekoratyvinis, daugiakamienis soliteras, laja ne mažiau kaip iš 4 kamienų, aukštis ne mažesnis kaip 220 cm)  </t>
  </si>
  <si>
    <t xml:space="preserve">Prunus serr. „Royal Burgundy“  (formuotas kaip dekoratyvinis, daugiakamienis soliteras, laja ne mažiau kaip iš 4 kamienų, aukštis ne mažesnis kaip 220 cm)  </t>
  </si>
  <si>
    <t>Daugiakamieniai dekoratyviniai vaismedžiai</t>
  </si>
  <si>
    <t>Dekoratyviniai vaismedžiai</t>
  </si>
  <si>
    <t>Prunus „Accolade“ (formuotas, kaip dekoratyvinis medis, laja prasideda 1,6 m aukštyje, kamieno diametras 18-20)</t>
  </si>
  <si>
    <t>Prunus serr. „Kanzan“ (formuotas, kaip dekoratyvinis medis, laja prasideda 1,6 m aukštyje, kamieno diametras 18-20)</t>
  </si>
  <si>
    <t>Prunus triloba (formuotas, kaip dekoratyvinis medis, laja prasideda 1,6 m aukštyje, kamieno diametras 18-20)</t>
  </si>
  <si>
    <t>Malus zumi „Golden hornet“ (formuotas, kaip dekoratyvinis medis, laja prasideda 1,6 m aukštyje, kamieno diametras 18-20)</t>
  </si>
  <si>
    <t>Parrotia persicaca (formuotas, kaip dekoratyvinis medis, laja prasideda 1,6 m aukštyje, kamieno diametras 18-20)</t>
  </si>
  <si>
    <t>Prunus cer. „Nigra“ (formuotas, kaip dekoratyvinis medis, laja prasideda 1,6 m aukštyje, kamieno diametras 18-20)</t>
  </si>
  <si>
    <t>Prunus inc. „The Bride“ (formuotas, kaip dekoratyvinis medis, laja prasideda 1,6 m aukštyje, kamieno diametras 18-20)</t>
  </si>
  <si>
    <t>Prunus serr. „Sacura snow fountains“ (formuotas, kaip dekoratyvinis medis, laja prasideda 1,6 m aukštyje, kamieno diametras 18-20)</t>
  </si>
  <si>
    <t>Krūmai</t>
  </si>
  <si>
    <t>15.</t>
  </si>
  <si>
    <t>16.</t>
  </si>
  <si>
    <t>17.</t>
  </si>
  <si>
    <t>18.</t>
  </si>
  <si>
    <t>19.</t>
  </si>
  <si>
    <t>20.</t>
  </si>
  <si>
    <t>21.</t>
  </si>
  <si>
    <t>22.</t>
  </si>
  <si>
    <t>23.</t>
  </si>
  <si>
    <t>Azalea „Silver slipper“  (formuotas kaip dekoratyvinis soliteras, ne mažiau kaip iš 6 pagrindinių stiebų, aukštis ne mažesnis kaip 120 cm)</t>
  </si>
  <si>
    <t>Staphylea pinnata (formuotas kaip dekoratyvinis soliteras, ne mažiau kaip iš 6 pagrindinių stiebų, aukštis ne mažesnis kaip 120 cm)</t>
  </si>
  <si>
    <t>Euonymus europeanus (formuotas kaip dekoratyvinis soliteras, ne mažiau kaip iš 6 pagrindinių stiebų, aukštis ne mažesnis kaip 120 cm)</t>
  </si>
  <si>
    <t>Spygliuočiai</t>
  </si>
  <si>
    <t>24.</t>
  </si>
  <si>
    <t>25.</t>
  </si>
  <si>
    <t>26.</t>
  </si>
  <si>
    <t>27.</t>
  </si>
  <si>
    <t>28.</t>
  </si>
  <si>
    <t>29.</t>
  </si>
  <si>
    <t>30.</t>
  </si>
  <si>
    <t>31.</t>
  </si>
  <si>
    <t>32.</t>
  </si>
  <si>
    <t>33.</t>
  </si>
  <si>
    <r>
      <t xml:space="preserve">Tiekėjo pavadinimas, įmonės kodas  </t>
    </r>
    <r>
      <rPr>
        <i/>
        <sz val="11"/>
        <color theme="1"/>
        <rFont val="Calibri"/>
        <family val="2"/>
        <charset val="186"/>
        <scheme val="minor"/>
      </rPr>
      <t>/jei dalyvauja ūkio subjektų grupė, nurodomi visų dalyvių duomenys/</t>
    </r>
  </si>
  <si>
    <r>
      <t xml:space="preserve">Tiekėjo adresas, pašto kodas </t>
    </r>
    <r>
      <rPr>
        <i/>
        <sz val="11"/>
        <color theme="1"/>
        <rFont val="Calibri"/>
        <family val="2"/>
        <charset val="186"/>
        <scheme val="minor"/>
      </rPr>
      <t>/jei dalyvauja ūkio subjektų grupė, nurodomi visų dalyvių duomenys/</t>
    </r>
  </si>
  <si>
    <r>
      <t xml:space="preserve">Tais atvejais, kai pagal galiojančius teisės aktus tiekėjui nereikia mokėti PVM, </t>
    </r>
    <r>
      <rPr>
        <b/>
        <i/>
        <sz val="11"/>
        <color rgb="FFFF0000"/>
        <rFont val="Calibri"/>
        <family val="2"/>
        <charset val="186"/>
        <scheme val="minor"/>
      </rPr>
      <t>nurodyti juridinį pagrindą</t>
    </r>
    <r>
      <rPr>
        <i/>
        <sz val="11"/>
        <color rgb="FFFF0000"/>
        <rFont val="Calibri"/>
        <family val="2"/>
        <charset val="186"/>
        <scheme val="minor"/>
      </rPr>
      <t>: ...................................................................................</t>
    </r>
  </si>
  <si>
    <t>Pinus cembra (70-80 cm)</t>
  </si>
  <si>
    <t>Pinus cembra (100-120 cm)</t>
  </si>
  <si>
    <t>Pinus mugo „Columnaris“ (40-50 cm)</t>
  </si>
  <si>
    <t>Pinus mugo „Columnaris“ (60-80 cm)</t>
  </si>
  <si>
    <t>Chamaecyparis pisifera (60-80 cm)</t>
  </si>
  <si>
    <t>Picea abies „Acroocona“ (60-80 cm)</t>
  </si>
  <si>
    <t>Picia abies „Virgata“ (60-80 cm)</t>
  </si>
  <si>
    <t>Pinus mugo (120-150 cm)</t>
  </si>
  <si>
    <t>Pinus nigro (180-200 cm)</t>
  </si>
  <si>
    <t>Pinus sylvestris (180-200 cm)</t>
  </si>
  <si>
    <t>Spiraea x cinerea (C10 50-80 cm)</t>
  </si>
  <si>
    <t>Cytisus scoparius x praecox „Boskoop ruby“(C10 50-80 cm)</t>
  </si>
  <si>
    <t>Deutzia „Yuki cherry“ (C5 40-50 cm)</t>
  </si>
  <si>
    <t>Diervilla sessilifolia „Dise“ (C5 40-50 cm)</t>
  </si>
  <si>
    <t>Eunymus alatus „Compactus“  (C15 70-100 cm)</t>
  </si>
  <si>
    <t>Euonymus hamiltonianus ssp. Maackii (C15 70-100 cm)</t>
  </si>
  <si>
    <t>Prunus pumilla var. Depressa (C5 30-40 cm)</t>
  </si>
  <si>
    <t>3. Teikdami šį pasiūlymą, patvirtiname, kad mūsų siūlomos prekės visiškai atitiks pirkimo dokumentuose nustatytus reikalavimus.</t>
  </si>
  <si>
    <t>4. Į Prekių įkainius turi būti įskaičiuoti visi mokesčiai (išskyrus PVM) ir visos kitos su prekių tiekimu, įskaitant pasodinimą susijusios išlaidos.  Jei kai kurie darbai, paslaugos, medžiagos ar mokesčiai nėra įvertinti, laikoma, kad jie bus atliekami / teikiami neatlygintinai, skaičiuojami iš Tiekėjo lėšų. Tiekėjas neturi teisės reikalauti padengti jokių išlaidų, viršijančių prekių įkainius be PVM ir PVM.</t>
  </si>
  <si>
    <r>
      <t xml:space="preserve">PVM tarifas, proc. </t>
    </r>
    <r>
      <rPr>
        <b/>
        <sz val="10"/>
        <color rgb="FFFF0000"/>
        <rFont val="Calibri"/>
        <family val="2"/>
        <charset val="186"/>
        <scheme val="minor"/>
      </rPr>
      <t>(įrašyti, jei taikoma)</t>
    </r>
  </si>
  <si>
    <t>* Nurodyti prekių kiekiai (apimtis) yra preliminarūs ir naudojami tik pasiūlymų kainų palyginimui.</t>
  </si>
  <si>
    <t>9. Vykdant sutartį pasitelksiu šiuos subtiekėjus*</t>
  </si>
  <si>
    <t>Subtiekėjo pavadinimas, adresas, kodas</t>
  </si>
  <si>
    <t>*Pildyti tuomet, jei sutarties vykdymui bus pasitelkti subtiekėjai.</t>
  </si>
  <si>
    <r>
      <rPr>
        <b/>
        <sz val="11"/>
        <color theme="1"/>
        <rFont val="Calibri"/>
        <family val="2"/>
        <charset val="186"/>
        <scheme val="minor"/>
      </rPr>
      <t>Įrašyti abi reikalaujamas reikšmes:</t>
    </r>
    <r>
      <rPr>
        <sz val="11"/>
        <color theme="1"/>
        <rFont val="Calibri"/>
        <family val="2"/>
        <charset val="186"/>
        <scheme val="minor"/>
      </rPr>
      <t xml:space="preserve">
1. Subtiekėjams numatomos perduoti paslaugos/darbai/prekės (įvardinti konkrečiai paslaugas/prekes); 
2. Subtiekėjams perduodama sutarties dalis % ar Eur sutarties kainoje</t>
    </r>
  </si>
  <si>
    <r>
      <t xml:space="preserve">10. Šiame pasiūlyme yra pateikta ir konfidenciali informacija </t>
    </r>
    <r>
      <rPr>
        <sz val="11"/>
        <color theme="1"/>
        <rFont val="Calibri"/>
        <family val="2"/>
        <charset val="186"/>
        <scheme val="minor"/>
      </rPr>
      <t>(dokumentai su konfidencialia informacija įsegti atskirai)</t>
    </r>
    <r>
      <rPr>
        <vertAlign val="superscript"/>
        <sz val="11"/>
        <color theme="1"/>
        <rFont val="Calibri"/>
        <family val="2"/>
        <charset val="186"/>
        <scheme val="minor"/>
      </rPr>
      <t>*</t>
    </r>
    <r>
      <rPr>
        <sz val="11"/>
        <color theme="1"/>
        <rFont val="Calibri"/>
        <family val="2"/>
        <charset val="186"/>
        <scheme val="minor"/>
      </rPr>
      <t>:</t>
    </r>
  </si>
  <si>
    <r>
      <rPr>
        <vertAlign val="superscript"/>
        <sz val="11"/>
        <color theme="1"/>
        <rFont val="Calibri"/>
        <family val="2"/>
        <charset val="186"/>
        <scheme val="minor"/>
      </rPr>
      <t>*</t>
    </r>
    <r>
      <rPr>
        <sz val="11"/>
        <color theme="1"/>
        <rFont val="Calibri"/>
        <family val="2"/>
        <charset val="186"/>
        <scheme val="minor"/>
      </rPr>
      <t xml:space="preserve"> Pildyti tuomet, jei bus pateikta konfidenciali informacija. Tiekėjas negali nurodyti, kad konfidenciali yra pasiūlymo kaina arba, kad visas pasiūlymas yra konfidencialus. </t>
    </r>
  </si>
  <si>
    <t>– 10 punkte prašome nurodyti Jūsų pasiūlymo konfidencialią informaciją. Konfidencialia informacija gali būti, pavyzdžiui, komercinė (gamybinė) paslaptis ir konfidencialieji pasiūlymų aspektai. Konfidencialia negalima laikyti informacijos nurodytos VPĮ 20 str. 2 d. Tiekėjas neturi teisės nurodyti, kad visa pasiūlyme pateikta informacija yra konfidenciali. Tiekėjas turi aiškiai nurodyti, kokie su pasiūlymu pateikti dokumentai laikytini konfidencialiais. Perkančioji organizacija, Komisija, jos nariai ar ekspertai ir kiti asmenys negali atskleisti tiekėjo pateiktos informacijos, kurią tiekėjas nurodė kaip konfidencialią. Jei tiekėjas nenurodo konfidencialios informacijos, laikoma, kad tokios tiekėjo pasiūlyme nėra.</t>
  </si>
  <si>
    <t xml:space="preserve">– Tuo atveju, kai viešajame pirkime nurodomi fiziniai asmenys (pvz. tiekėjai, tiekėjo darbuotojai, subtiekėjai ir (ar) kvazisubtiekėjai), pateiktų asmens duomenų valdytojas yra Kauno miesto savivaldybės administracija (juridinio asmens kodas 188764867, adresas: Laisvės al. 96, LT-44251 Kaunas, tel. +370 37422631, el. p. info@kaunas.lt). Asmens duomenys tvarkomi (tvarkymo pagrindas)  siekiant išnagrinėti viešajame pirkime pateiktus dokumentus ir informuoti apie viešojo pirkimo procedūras Viešųjų pirkimų įstatymo nustatyta tvarka. Asmens duomenys Savivaldybės administracijoje bus saugomi teisės aktų, reglamentuojančių duomenų saugojimo terminus, nustatyta tvarka ir gali būti teikiami tretiesiems asmenims tokia apimtimi, kuri yra būtina pagal Viešųjų pirkimų įstatymą. 
Jeigu tiekėjas viešajame pirkime pateikia fizinių asmenų – darbuotojų, subtiekėjų ir (ar) kvazisubtiekėjų asmens duomenis, jis juos privalo informuoti apie jų asmens duomenų pateikimą  Savivaldybės administracijai ir numatomą jų tvarkymą.
Fiziniai asmenys  turi teisę prašyti (kreipiantis raštu), kad duomenų valdytojas leistų susipažinti su jų asmens duomenimis ir juos ištaisytų arba ištrintų, arba apribotų duomenų tvarkymą, taip pat turi teisę nesutikti, kad duomenys būtų tvarkomi, teisę perkelti duomenis, teisę atšaukti duotą sutikimą bei teisę pateikti skundą Valstybinei duomenų apsaugos inspekcijai (L. Sapiegos g. 17, Vilnius 10312, el. p. ada@ada.lt), o taip pat pasikonsultuoti su Kauno miesto savivaldybės administracijos Asmens duomenų apsaugos pareigūnu el. p. dap@kaunas.lt. Daugiau informacijos apie duomenų tvarkymą rasite www.kaunas.lt.
</t>
  </si>
  <si>
    <t>Planuojamas preliminarus prekių kiekis per 36 mėn.*</t>
  </si>
  <si>
    <r>
      <t xml:space="preserve">Vieneto įkainis, Eur be PVM </t>
    </r>
    <r>
      <rPr>
        <b/>
        <sz val="10"/>
        <color rgb="FFFF0000"/>
        <rFont val="Calibri"/>
        <family val="2"/>
        <charset val="186"/>
        <scheme val="minor"/>
      </rPr>
      <t>(pildo tiekėjas)</t>
    </r>
  </si>
  <si>
    <t>2) Tiekėjai lentelėje nurodo prekių įkainius (be PVM) ir taikomą (jei taikoma) PVM tarifą. Pageidautina, kad 5 stulpelyje įkainiai būtų nurodyti 2 skaitmenų po kablelio tikslumu. Kiti pasiūlymo kainos skaičiavimai bus paskaičiuoti automatiškai.</t>
  </si>
  <si>
    <r>
      <rPr>
        <b/>
        <sz val="11"/>
        <rFont val="Calibri"/>
        <family val="2"/>
        <charset val="186"/>
        <scheme val="minor"/>
      </rPr>
      <t>1.</t>
    </r>
    <r>
      <rPr>
        <sz val="11"/>
        <rFont val="Calibri"/>
        <family val="2"/>
        <charset val="186"/>
        <scheme val="minor"/>
      </rPr>
      <t xml:space="preserve"> Išnagrinėję pirkimo sąlygas, jų priedus ir juose nustatytus reikalavimus prekėms tiekti, mes siūlome dekoratyvinius vaismedžius,spygliuočius ir krūmus su jų pasodinimu, atitinkančius sutartyje ir jos 1 priede (techninėje specifikacijoje) nurodytus reikalavimus, tiekti už bendrą planuojamą kainą:</t>
    </r>
  </si>
  <si>
    <r>
      <t xml:space="preserve">Bendra planuojama kaina, EUR su PVM </t>
    </r>
    <r>
      <rPr>
        <b/>
        <sz val="10"/>
        <color rgb="FF7030A0"/>
        <rFont val="Calibri"/>
        <family val="2"/>
        <charset val="186"/>
        <scheme val="minor"/>
      </rPr>
      <t>(Pi)</t>
    </r>
  </si>
  <si>
    <t>Papildoma garantinė augalų atsodinimo suma (vertė), b1</t>
  </si>
  <si>
    <t>Papildoma garantinė augalų atsodinimo suma (vertė), b2</t>
  </si>
  <si>
    <t>tiekėjas įrašo TAIP arba NE</t>
  </si>
  <si>
    <t xml:space="preserve">2. Kokybinis kriterijus (papildomai suteikiama sodinukų atsodinimo garantija (paslauga) (jei siūloma): </t>
  </si>
  <si>
    <r>
      <t xml:space="preserve">1) Bendra planuojama kaina neturi viršyti </t>
    </r>
    <r>
      <rPr>
        <b/>
        <i/>
        <sz val="11"/>
        <color rgb="FFFF0000"/>
        <rFont val="Calibri"/>
        <family val="2"/>
        <charset val="186"/>
        <scheme val="minor"/>
      </rPr>
      <t>200 000, 00 Eur su PVM</t>
    </r>
    <r>
      <rPr>
        <i/>
        <sz val="11"/>
        <color rgb="FFFF0000"/>
        <rFont val="Calibri"/>
        <family val="2"/>
        <charset val="186"/>
        <scheme val="minor"/>
      </rPr>
      <t xml:space="preserve">. Jeigu tiekėjo pasiūlymo kaina bus didesnė nei nurodyta, pasiūlymas bus atmestas, kaip neatitinkantis pirkimo dokumentų reikalavimų.Perkančioji organizacija, vertindama tiekėjų pasiūlymus, atsižvelgs į galutinę jos mokėtiną lėšų sumą, įskaitant perkančiosios organizacijos ir pirkimą laimėjusio tiekėjo įgyjamas mokestines prievoles susijusias su PVM. </t>
    </r>
  </si>
  <si>
    <t>DĖL DEKORATYVINIŲ VAISTMEDŽIŲ, SPYGLIUOČIŲ IR KRŪMŲ SU JŲ PASODINIMU PIRKIMO</t>
  </si>
  <si>
    <t>7. Pasiūlymas galioja iki pirkimo sąlygų Specialiųjų pirkimo sąlygų 1 priedo 8 punkte nurodyto termino.</t>
  </si>
  <si>
    <r>
      <rPr>
        <i/>
        <vertAlign val="superscript"/>
        <sz val="11"/>
        <color rgb="FFFF0000"/>
        <rFont val="Calibri"/>
        <family val="2"/>
        <charset val="186"/>
        <scheme val="minor"/>
      </rPr>
      <t>1</t>
    </r>
    <r>
      <rPr>
        <i/>
        <sz val="11"/>
        <color rgb="FFFF0000"/>
        <rFont val="Calibri"/>
        <family val="2"/>
        <charset val="186"/>
        <scheme val="minor"/>
      </rPr>
      <t>.Tiekėjas, savo pasiūlyme nurodęs 3 000 Eur ir/ar 6 000 Eur garantinę augalų atsodinimo sumą įsipareigoja šią sumą skirti papildomoms nemokamoms augalų atsodinimo paslaugoms teikti iki sutarties galiojimo pabaigos. Papildoma garantinė augalų atsodinimo paslauga nepanaikina tiekėjo pareigos užtikrinti privalomą augalų atsodinimo garantiją.</t>
    </r>
  </si>
  <si>
    <r>
      <t>11.</t>
    </r>
    <r>
      <rPr>
        <sz val="11"/>
        <color theme="1"/>
        <rFont val="Calibri"/>
        <family val="2"/>
        <charset val="186"/>
        <scheme val="minor"/>
      </rPr>
      <t xml:space="preserve"> </t>
    </r>
    <r>
      <rPr>
        <b/>
        <sz val="11"/>
        <color theme="1"/>
        <rFont val="Calibri"/>
        <family val="2"/>
        <charset val="186"/>
        <scheme val="minor"/>
      </rPr>
      <t>Kartu su pasiūlymu pateikiami šie dokumentai: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</si>
</sst>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0" x14ac:knownFonts="1">
    <font>
      <sz val="11"/>
      <color theme="1"/>
      <name val="Calibri"/>
      <family val="2"/>
      <charset val="186"/>
      <scheme val="minor"/>
    </font>
    <font>
      <b/>
      <sz val="12"/>
      <color theme="1"/>
      <name val="Times New Roman"/>
      <family val="1"/>
      <charset val="186"/>
    </font>
    <font>
      <sz val="12"/>
      <color theme="1"/>
      <name val="Times New Roman"/>
      <family val="1"/>
      <charset val="186"/>
    </font>
    <font>
      <b/>
      <u/>
      <sz val="12"/>
      <color theme="1"/>
      <name val="Times New Roman"/>
      <family val="1"/>
      <charset val="186"/>
    </font>
    <font>
      <sz val="11"/>
      <color theme="1"/>
      <name val="Times New Roman"/>
      <family val="1"/>
      <charset val="186"/>
    </font>
    <font>
      <sz val="12"/>
      <color theme="1"/>
      <name val="Calibri"/>
      <family val="2"/>
      <charset val="186"/>
      <scheme val="minor"/>
    </font>
    <font>
      <b/>
      <sz val="11"/>
      <color theme="1"/>
      <name val="Calibri"/>
      <family val="2"/>
      <charset val="186"/>
      <scheme val="minor"/>
    </font>
    <font>
      <sz val="11"/>
      <name val="Calibri"/>
      <family val="2"/>
      <charset val="186"/>
      <scheme val="minor"/>
    </font>
    <font>
      <b/>
      <sz val="11"/>
      <name val="Calibri"/>
      <family val="2"/>
      <charset val="186"/>
      <scheme val="minor"/>
    </font>
    <font>
      <i/>
      <sz val="11"/>
      <color theme="1"/>
      <name val="Calibri"/>
      <family val="2"/>
      <charset val="186"/>
      <scheme val="minor"/>
    </font>
    <font>
      <i/>
      <sz val="11"/>
      <color rgb="FFFF0000"/>
      <name val="Calibri"/>
      <family val="2"/>
      <charset val="186"/>
      <scheme val="minor"/>
    </font>
    <font>
      <b/>
      <i/>
      <sz val="11"/>
      <color rgb="FFFF0000"/>
      <name val="Calibri"/>
      <family val="2"/>
      <charset val="186"/>
      <scheme val="minor"/>
    </font>
    <font>
      <vertAlign val="superscript"/>
      <sz val="11"/>
      <color theme="1"/>
      <name val="Calibri"/>
      <family val="2"/>
      <charset val="186"/>
      <scheme val="minor"/>
    </font>
    <font>
      <i/>
      <vertAlign val="superscript"/>
      <sz val="11"/>
      <color rgb="FFFF0000"/>
      <name val="Calibri"/>
      <family val="2"/>
      <charset val="186"/>
      <scheme val="minor"/>
    </font>
    <font>
      <i/>
      <sz val="11"/>
      <name val="Calibri"/>
      <family val="2"/>
      <charset val="186"/>
      <scheme val="minor"/>
    </font>
    <font>
      <b/>
      <sz val="10"/>
      <color theme="1"/>
      <name val="Calibri"/>
      <family val="2"/>
      <charset val="186"/>
      <scheme val="minor"/>
    </font>
    <font>
      <b/>
      <sz val="10"/>
      <color rgb="FFFF0000"/>
      <name val="Calibri"/>
      <family val="2"/>
      <charset val="186"/>
      <scheme val="minor"/>
    </font>
    <font>
      <b/>
      <i/>
      <sz val="10"/>
      <color theme="1"/>
      <name val="Calibri"/>
      <family val="2"/>
      <charset val="186"/>
      <scheme val="minor"/>
    </font>
    <font>
      <sz val="10"/>
      <color theme="1"/>
      <name val="Calibri"/>
      <family val="2"/>
      <charset val="186"/>
      <scheme val="minor"/>
    </font>
    <font>
      <sz val="10"/>
      <name val="Calibri"/>
      <family val="2"/>
      <charset val="186"/>
      <scheme val="minor"/>
    </font>
    <font>
      <b/>
      <sz val="10"/>
      <name val="Calibri"/>
      <family val="2"/>
      <charset val="186"/>
      <scheme val="minor"/>
    </font>
    <font>
      <sz val="10"/>
      <color rgb="FF000000"/>
      <name val="Calibri"/>
      <family val="2"/>
      <charset val="186"/>
      <scheme val="minor"/>
    </font>
    <font>
      <b/>
      <u/>
      <sz val="11"/>
      <color theme="1"/>
      <name val="Calibri"/>
      <family val="2"/>
      <charset val="186"/>
      <scheme val="minor"/>
    </font>
    <font>
      <b/>
      <i/>
      <sz val="11"/>
      <name val="Calibri"/>
      <family val="2"/>
      <charset val="186"/>
      <scheme val="minor"/>
    </font>
    <font>
      <sz val="9"/>
      <color theme="1"/>
      <name val="Calibri"/>
      <family val="2"/>
      <charset val="186"/>
      <scheme val="minor"/>
    </font>
    <font>
      <b/>
      <sz val="9"/>
      <color theme="1"/>
      <name val="Times New Roman"/>
      <family val="1"/>
      <charset val="186"/>
    </font>
    <font>
      <sz val="9"/>
      <color theme="1"/>
      <name val="Times New Roman"/>
      <family val="1"/>
      <charset val="186"/>
    </font>
    <font>
      <b/>
      <sz val="10"/>
      <color rgb="FF7030A0"/>
      <name val="Calibri"/>
      <family val="2"/>
      <charset val="186"/>
      <scheme val="minor"/>
    </font>
    <font>
      <i/>
      <sz val="12"/>
      <color theme="1"/>
      <name val="Calibri"/>
      <family val="2"/>
      <charset val="186"/>
      <scheme val="minor"/>
    </font>
    <font>
      <sz val="11"/>
      <color theme="1"/>
      <name val="Calibri"/>
      <family val="2"/>
      <charset val="186"/>
      <scheme val="minor"/>
    </font>
  </fonts>
  <fills count="4">
    <fill>
      <patternFill patternType="none"/>
    </fill>
    <fill>
      <patternFill patternType="gray125"/>
    </fill>
    <fill>
      <patternFill patternType="solid">
        <fgColor theme="8" tint="0.79998168889431442"/>
        <bgColor indexed="64"/>
      </patternFill>
    </fill>
    <fill>
      <patternFill patternType="solid">
        <fgColor rgb="FFFFFF00"/>
        <bgColor indexed="64"/>
      </patternFill>
    </fill>
  </fills>
  <borders count="14">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s>
  <cellStyleXfs count="1">
    <xf numFmtId="0" fontId="0" fillId="0" borderId="0"/>
  </cellStyleXfs>
  <cellXfs count="152">
    <xf numFmtId="0" fontId="0" fillId="0" borderId="0" xfId="0"/>
    <xf numFmtId="0" fontId="2" fillId="0" borderId="0" xfId="0" applyFont="1" applyProtection="1">
      <protection locked="0"/>
    </xf>
    <xf numFmtId="0" fontId="2" fillId="0" borderId="0" xfId="0" applyFont="1" applyAlignment="1" applyProtection="1">
      <alignment wrapText="1"/>
      <protection locked="0"/>
    </xf>
    <xf numFmtId="0" fontId="2" fillId="0" borderId="0" xfId="0" applyFont="1" applyAlignment="1" applyProtection="1">
      <alignment vertical="center" wrapText="1"/>
      <protection locked="0"/>
    </xf>
    <xf numFmtId="0" fontId="2" fillId="0" borderId="0" xfId="0" applyFont="1" applyAlignment="1" applyProtection="1">
      <alignment vertical="center"/>
      <protection locked="0"/>
    </xf>
    <xf numFmtId="0" fontId="2" fillId="0" borderId="0" xfId="0" applyFont="1" applyAlignment="1" applyProtection="1">
      <alignment horizontal="left" wrapText="1"/>
      <protection locked="0"/>
    </xf>
    <xf numFmtId="0" fontId="3" fillId="0" borderId="0" xfId="0" applyFont="1" applyAlignment="1" applyProtection="1">
      <alignment vertical="center" wrapText="1"/>
      <protection locked="0"/>
    </xf>
    <xf numFmtId="0" fontId="0" fillId="0" borderId="0" xfId="0" applyProtection="1">
      <protection locked="0"/>
    </xf>
    <xf numFmtId="0" fontId="0" fillId="0" borderId="0" xfId="0" applyAlignment="1" applyProtection="1">
      <alignment wrapText="1"/>
      <protection locked="0"/>
    </xf>
    <xf numFmtId="0" fontId="2" fillId="0" borderId="0" xfId="0" applyFont="1" applyAlignment="1" applyProtection="1">
      <alignment vertical="center" wrapText="1"/>
      <protection hidden="1"/>
    </xf>
    <xf numFmtId="0" fontId="1" fillId="0" borderId="0" xfId="0" applyFont="1" applyAlignment="1" applyProtection="1">
      <alignment horizontal="left"/>
      <protection locked="0"/>
    </xf>
    <xf numFmtId="2" fontId="2" fillId="0" borderId="0" xfId="0" applyNumberFormat="1" applyFont="1" applyProtection="1">
      <protection locked="0"/>
    </xf>
    <xf numFmtId="0" fontId="4" fillId="0" borderId="0" xfId="0" applyFont="1" applyProtection="1">
      <protection locked="0"/>
    </xf>
    <xf numFmtId="0" fontId="5" fillId="0" borderId="0" xfId="0" applyFont="1" applyProtection="1">
      <protection locked="0"/>
    </xf>
    <xf numFmtId="0" fontId="0" fillId="0" borderId="0" xfId="0"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0" fontId="0" fillId="0" borderId="0" xfId="0" applyAlignment="1" applyProtection="1">
      <alignment vertical="center" wrapText="1"/>
      <protection locked="0"/>
    </xf>
    <xf numFmtId="2" fontId="6" fillId="0" borderId="2"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locked="0"/>
    </xf>
    <xf numFmtId="0" fontId="0" fillId="0" borderId="0" xfId="0" applyAlignment="1" applyProtection="1">
      <alignment horizontal="left" vertical="center" wrapText="1"/>
      <protection locked="0"/>
    </xf>
    <xf numFmtId="0" fontId="0" fillId="0" borderId="0" xfId="0" applyAlignment="1" applyProtection="1">
      <alignment horizontal="left" vertical="center"/>
      <protection locked="0"/>
    </xf>
    <xf numFmtId="0" fontId="6" fillId="0" borderId="0" xfId="0" applyFont="1" applyAlignment="1" applyProtection="1">
      <alignment vertical="center" wrapText="1"/>
      <protection locked="0"/>
    </xf>
    <xf numFmtId="0" fontId="10" fillId="0" borderId="0" xfId="0" applyFont="1" applyAlignment="1" applyProtection="1">
      <alignment horizontal="left" vertical="center" wrapText="1"/>
      <protection locked="0"/>
    </xf>
    <xf numFmtId="3" fontId="6" fillId="0" borderId="0" xfId="0" applyNumberFormat="1" applyFont="1" applyAlignment="1">
      <alignment horizontal="center"/>
    </xf>
    <xf numFmtId="0" fontId="14" fillId="0" borderId="0" xfId="0" applyFont="1" applyAlignment="1">
      <alignment horizontal="left" vertical="top" wrapText="1"/>
    </xf>
    <xf numFmtId="0" fontId="17" fillId="0" borderId="2" xfId="0" applyFont="1" applyBorder="1" applyAlignment="1">
      <alignment horizontal="center" vertical="center" wrapText="1"/>
    </xf>
    <xf numFmtId="0" fontId="15" fillId="0" borderId="6" xfId="0" applyFont="1" applyBorder="1" applyAlignment="1">
      <alignment horizontal="center" vertical="center" wrapText="1"/>
    </xf>
    <xf numFmtId="0" fontId="15" fillId="0" borderId="6" xfId="0" applyFont="1" applyBorder="1" applyAlignment="1">
      <alignment horizontal="left" vertical="center" wrapText="1"/>
    </xf>
    <xf numFmtId="0" fontId="18" fillId="0" borderId="6" xfId="0" applyFont="1" applyBorder="1" applyAlignment="1">
      <alignment horizontal="center" vertical="center" wrapText="1"/>
    </xf>
    <xf numFmtId="1" fontId="18" fillId="0" borderId="11" xfId="0" applyNumberFormat="1" applyFont="1" applyBorder="1" applyAlignment="1">
      <alignment horizontal="center" vertical="center" wrapText="1"/>
    </xf>
    <xf numFmtId="0" fontId="15" fillId="0" borderId="10" xfId="0" applyFont="1" applyBorder="1" applyAlignment="1">
      <alignment horizontal="center" vertical="center" wrapText="1"/>
    </xf>
    <xf numFmtId="0" fontId="15" fillId="0" borderId="2" xfId="0" applyFont="1" applyBorder="1" applyAlignment="1">
      <alignment horizontal="left" vertical="center" wrapText="1"/>
    </xf>
    <xf numFmtId="0" fontId="18" fillId="0" borderId="2" xfId="0" applyFont="1" applyBorder="1" applyAlignment="1">
      <alignment horizontal="center" vertical="center" wrapText="1"/>
    </xf>
    <xf numFmtId="1" fontId="18" fillId="0" borderId="2" xfId="0" applyNumberFormat="1" applyFont="1" applyBorder="1" applyAlignment="1">
      <alignment horizontal="center" vertical="center" wrapText="1"/>
    </xf>
    <xf numFmtId="3" fontId="15" fillId="0" borderId="2" xfId="0" applyNumberFormat="1" applyFont="1" applyBorder="1" applyAlignment="1">
      <alignment horizontal="left" vertical="center" wrapText="1"/>
    </xf>
    <xf numFmtId="3" fontId="18" fillId="0" borderId="2" xfId="0" applyNumberFormat="1" applyFont="1" applyBorder="1" applyAlignment="1">
      <alignment horizontal="center" vertical="center" wrapText="1"/>
    </xf>
    <xf numFmtId="1" fontId="18" fillId="0" borderId="2" xfId="0" applyNumberFormat="1" applyFont="1" applyBorder="1" applyAlignment="1">
      <alignment horizontal="center" vertical="center"/>
    </xf>
    <xf numFmtId="3" fontId="20" fillId="0" borderId="2" xfId="0" applyNumberFormat="1" applyFont="1" applyBorder="1" applyAlignment="1">
      <alignment horizontal="left" vertical="center" wrapText="1"/>
    </xf>
    <xf numFmtId="3" fontId="19" fillId="0" borderId="2" xfId="0" applyNumberFormat="1" applyFont="1" applyBorder="1" applyAlignment="1">
      <alignment horizontal="center" vertical="center" wrapText="1"/>
    </xf>
    <xf numFmtId="1" fontId="19" fillId="0" borderId="2" xfId="0" applyNumberFormat="1" applyFont="1" applyBorder="1" applyAlignment="1">
      <alignment horizontal="center" vertical="center"/>
    </xf>
    <xf numFmtId="0" fontId="15" fillId="0" borderId="2" xfId="0" applyFont="1" applyBorder="1" applyAlignment="1">
      <alignment vertical="center" wrapText="1"/>
    </xf>
    <xf numFmtId="0" fontId="18" fillId="0" borderId="2" xfId="0" applyFont="1" applyBorder="1" applyAlignment="1">
      <alignment horizontal="center" vertical="center"/>
    </xf>
    <xf numFmtId="1" fontId="21" fillId="0" borderId="2" xfId="0" applyNumberFormat="1" applyFont="1" applyBorder="1" applyAlignment="1">
      <alignment horizontal="center" vertical="center"/>
    </xf>
    <xf numFmtId="3" fontId="18" fillId="0" borderId="2" xfId="0" applyNumberFormat="1" applyFont="1" applyBorder="1" applyAlignment="1">
      <alignment horizontal="center" vertical="center"/>
    </xf>
    <xf numFmtId="3" fontId="19" fillId="0" borderId="2" xfId="0" applyNumberFormat="1" applyFont="1" applyBorder="1" applyAlignment="1">
      <alignment horizontal="center" vertical="center"/>
    </xf>
    <xf numFmtId="3" fontId="15" fillId="0" borderId="13" xfId="0" applyNumberFormat="1" applyFont="1" applyBorder="1" applyAlignment="1">
      <alignment horizontal="left" vertical="center" wrapText="1"/>
    </xf>
    <xf numFmtId="0" fontId="20" fillId="0" borderId="2" xfId="0" applyFont="1" applyBorder="1" applyAlignment="1" applyProtection="1">
      <alignment horizontal="left" vertical="center" wrapText="1"/>
      <protection hidden="1"/>
    </xf>
    <xf numFmtId="0" fontId="19" fillId="0" borderId="2" xfId="0" applyFont="1" applyBorder="1" applyAlignment="1" applyProtection="1">
      <alignment horizontal="center" vertical="center" wrapText="1"/>
      <protection hidden="1"/>
    </xf>
    <xf numFmtId="16" fontId="20" fillId="0" borderId="2" xfId="0" applyNumberFormat="1" applyFont="1" applyBorder="1" applyAlignment="1" applyProtection="1">
      <alignment horizontal="center" vertical="center"/>
      <protection hidden="1"/>
    </xf>
    <xf numFmtId="0" fontId="6" fillId="0" borderId="0" xfId="0" applyFont="1" applyProtection="1">
      <protection locked="0"/>
    </xf>
    <xf numFmtId="0" fontId="22" fillId="0" borderId="0" xfId="0" applyFont="1" applyProtection="1">
      <protection locked="0"/>
    </xf>
    <xf numFmtId="0" fontId="11" fillId="0" borderId="0" xfId="0" applyFont="1" applyAlignment="1" applyProtection="1">
      <alignment horizontal="left" vertical="center" wrapText="1"/>
      <protection locked="0"/>
    </xf>
    <xf numFmtId="49" fontId="15" fillId="0" borderId="2" xfId="0" applyNumberFormat="1" applyFont="1" applyBorder="1" applyAlignment="1">
      <alignment horizontal="center" vertical="center"/>
    </xf>
    <xf numFmtId="49" fontId="20" fillId="0" borderId="2" xfId="0" applyNumberFormat="1" applyFont="1" applyBorder="1" applyAlignment="1">
      <alignment horizontal="center" vertical="center"/>
    </xf>
    <xf numFmtId="0" fontId="6" fillId="0" borderId="0" xfId="0" applyFont="1" applyAlignment="1" applyProtection="1">
      <alignment horizontal="center"/>
      <protection locked="0"/>
    </xf>
    <xf numFmtId="0" fontId="23" fillId="0" borderId="0" xfId="0" applyFont="1" applyAlignment="1">
      <alignment horizontal="left" vertical="top" wrapText="1"/>
    </xf>
    <xf numFmtId="0" fontId="6" fillId="0" borderId="2" xfId="0" applyFont="1" applyBorder="1" applyAlignment="1" applyProtection="1">
      <alignment horizontal="center" vertical="center" wrapText="1"/>
      <protection locked="0"/>
    </xf>
    <xf numFmtId="0" fontId="6" fillId="0" borderId="2" xfId="0" applyFont="1" applyBorder="1" applyAlignment="1" applyProtection="1">
      <alignment horizontal="center" vertical="center"/>
      <protection locked="0"/>
    </xf>
    <xf numFmtId="0" fontId="1" fillId="0" borderId="0" xfId="0" applyFont="1" applyAlignment="1" applyProtection="1">
      <alignment horizontal="center" vertical="center"/>
      <protection locked="0"/>
    </xf>
    <xf numFmtId="0" fontId="26" fillId="0" borderId="2" xfId="0" applyFont="1" applyBorder="1" applyProtection="1">
      <protection locked="0"/>
    </xf>
    <xf numFmtId="0" fontId="24" fillId="0" borderId="2" xfId="0" applyFont="1" applyBorder="1" applyProtection="1">
      <protection locked="0"/>
    </xf>
    <xf numFmtId="0" fontId="26" fillId="0" borderId="1" xfId="0" applyFont="1" applyBorder="1" applyProtection="1">
      <protection locked="0"/>
    </xf>
    <xf numFmtId="0" fontId="9" fillId="0" borderId="2" xfId="0" applyFont="1" applyBorder="1" applyAlignment="1" applyProtection="1">
      <alignment horizontal="left" vertical="center" wrapText="1"/>
      <protection locked="0"/>
    </xf>
    <xf numFmtId="0" fontId="28" fillId="0" borderId="2" xfId="0" applyFont="1" applyBorder="1" applyProtection="1">
      <protection locked="0"/>
    </xf>
    <xf numFmtId="0" fontId="0" fillId="0" borderId="7"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0" fontId="9" fillId="0" borderId="4" xfId="0" applyFont="1" applyBorder="1" applyAlignment="1" applyProtection="1">
      <alignment horizontal="left" vertical="center" wrapText="1"/>
      <protection locked="0"/>
    </xf>
    <xf numFmtId="0" fontId="9" fillId="0" borderId="2" xfId="0" applyFont="1" applyBorder="1" applyAlignment="1" applyProtection="1">
      <alignment horizontal="center" vertical="center" wrapText="1"/>
      <protection locked="0"/>
    </xf>
    <xf numFmtId="0" fontId="9" fillId="3" borderId="2" xfId="0" applyFont="1" applyFill="1" applyBorder="1" applyAlignment="1" applyProtection="1">
      <alignment horizontal="center" vertical="center" wrapText="1"/>
      <protection locked="0"/>
    </xf>
    <xf numFmtId="0" fontId="0" fillId="0" borderId="0" xfId="0" applyAlignment="1" applyProtection="1">
      <alignment horizontal="center" vertical="center"/>
      <protection locked="0"/>
    </xf>
    <xf numFmtId="0" fontId="6" fillId="0" borderId="9" xfId="0" applyFont="1" applyBorder="1" applyAlignment="1" applyProtection="1">
      <alignment horizontal="left" vertical="center" wrapText="1"/>
      <protection locked="0"/>
    </xf>
    <xf numFmtId="0" fontId="6" fillId="0" borderId="0" xfId="0" applyFont="1" applyAlignment="1" applyProtection="1">
      <alignment horizontal="left" vertical="center" wrapText="1"/>
      <protection locked="0"/>
    </xf>
    <xf numFmtId="0" fontId="6" fillId="0" borderId="3" xfId="0" applyFont="1" applyBorder="1" applyAlignment="1" applyProtection="1">
      <alignment horizontal="left" wrapText="1"/>
      <protection locked="0"/>
    </xf>
    <xf numFmtId="0" fontId="0" fillId="0" borderId="0" xfId="0" applyAlignment="1" applyProtection="1">
      <alignment horizontal="center" vertical="center" wrapText="1"/>
      <protection locked="0"/>
    </xf>
    <xf numFmtId="0" fontId="0" fillId="0" borderId="3" xfId="0"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6" fillId="0" borderId="0" xfId="0" applyFont="1" applyAlignment="1" applyProtection="1">
      <alignment horizontal="center" vertical="center"/>
      <protection locked="0"/>
    </xf>
    <xf numFmtId="0" fontId="6" fillId="0" borderId="0" xfId="0" applyFont="1" applyAlignment="1" applyProtection="1">
      <alignment horizontal="center" vertical="center" wrapText="1"/>
      <protection locked="0"/>
    </xf>
    <xf numFmtId="49" fontId="0" fillId="0" borderId="7" xfId="0" applyNumberFormat="1" applyBorder="1" applyAlignment="1" applyProtection="1">
      <alignment horizontal="center" vertical="center" wrapText="1"/>
      <protection locked="0"/>
    </xf>
    <xf numFmtId="49" fontId="0" fillId="0" borderId="8" xfId="0" applyNumberFormat="1" applyBorder="1" applyAlignment="1" applyProtection="1">
      <alignment horizontal="center" vertical="center" wrapText="1"/>
      <protection locked="0"/>
    </xf>
    <xf numFmtId="49" fontId="0" fillId="0" borderId="1" xfId="0" applyNumberFormat="1" applyBorder="1" applyAlignment="1" applyProtection="1">
      <alignment horizontal="center" vertical="center" wrapText="1"/>
      <protection locked="0"/>
    </xf>
    <xf numFmtId="0" fontId="0" fillId="0" borderId="7" xfId="0" applyBorder="1" applyAlignment="1" applyProtection="1">
      <alignment horizontal="left" vertical="center"/>
      <protection locked="0"/>
    </xf>
    <xf numFmtId="0" fontId="0" fillId="0" borderId="8" xfId="0" applyBorder="1" applyAlignment="1" applyProtection="1">
      <alignment horizontal="left" vertical="center"/>
      <protection locked="0"/>
    </xf>
    <xf numFmtId="0" fontId="0" fillId="0" borderId="1" xfId="0" applyBorder="1" applyAlignment="1" applyProtection="1">
      <alignment horizontal="left" vertical="center"/>
      <protection locked="0"/>
    </xf>
    <xf numFmtId="0" fontId="10" fillId="0" borderId="0" xfId="0" applyFont="1" applyAlignment="1" applyProtection="1">
      <alignment horizontal="left" vertical="center" wrapText="1"/>
      <protection locked="0"/>
    </xf>
    <xf numFmtId="0" fontId="10" fillId="2" borderId="0" xfId="0" applyFont="1" applyFill="1" applyAlignment="1">
      <alignment horizontal="left" vertical="center" wrapText="1"/>
    </xf>
    <xf numFmtId="0" fontId="15" fillId="0" borderId="13" xfId="0" applyFont="1" applyBorder="1" applyAlignment="1">
      <alignment horizontal="center" vertical="center" wrapText="1"/>
    </xf>
    <xf numFmtId="0" fontId="15" fillId="0" borderId="12" xfId="0" applyFont="1" applyBorder="1" applyAlignment="1">
      <alignment horizontal="center" vertical="center" wrapText="1"/>
    </xf>
    <xf numFmtId="0" fontId="15" fillId="0" borderId="10" xfId="0" applyFont="1" applyBorder="1" applyAlignment="1">
      <alignment horizontal="center" vertical="center" wrapText="1"/>
    </xf>
    <xf numFmtId="0" fontId="15" fillId="0" borderId="11" xfId="0" applyFont="1" applyBorder="1" applyAlignment="1">
      <alignment horizontal="center" vertical="center" wrapText="1"/>
    </xf>
    <xf numFmtId="0" fontId="17" fillId="0" borderId="7" xfId="0" applyFont="1" applyBorder="1" applyAlignment="1">
      <alignment horizontal="center" vertical="center" wrapText="1"/>
    </xf>
    <xf numFmtId="0" fontId="17" fillId="0" borderId="1" xfId="0" applyFont="1" applyBorder="1" applyAlignment="1">
      <alignment horizontal="center" vertical="center" wrapText="1"/>
    </xf>
    <xf numFmtId="2" fontId="19" fillId="0" borderId="7" xfId="0" applyNumberFormat="1" applyFont="1" applyBorder="1" applyAlignment="1" applyProtection="1">
      <alignment horizontal="center" vertical="center"/>
      <protection hidden="1"/>
    </xf>
    <xf numFmtId="2" fontId="19" fillId="0" borderId="1" xfId="0" applyNumberFormat="1" applyFont="1" applyBorder="1" applyAlignment="1" applyProtection="1">
      <alignment horizontal="center" vertical="center"/>
      <protection hidden="1"/>
    </xf>
    <xf numFmtId="2" fontId="20" fillId="0" borderId="7" xfId="0" applyNumberFormat="1" applyFont="1" applyBorder="1" applyAlignment="1" applyProtection="1">
      <alignment horizontal="center" vertical="center"/>
      <protection hidden="1"/>
    </xf>
    <xf numFmtId="2" fontId="20" fillId="0" borderId="1" xfId="0" applyNumberFormat="1" applyFont="1" applyBorder="1" applyAlignment="1" applyProtection="1">
      <alignment horizontal="center" vertical="center"/>
      <protection hidden="1"/>
    </xf>
    <xf numFmtId="0" fontId="15" fillId="0" borderId="5" xfId="0" applyFont="1" applyBorder="1" applyAlignment="1">
      <alignment horizontal="center" vertical="center" wrapText="1"/>
    </xf>
    <xf numFmtId="0" fontId="15" fillId="0" borderId="6" xfId="0" applyFont="1" applyBorder="1" applyAlignment="1">
      <alignment horizontal="center" vertical="center" wrapText="1"/>
    </xf>
    <xf numFmtId="4" fontId="18" fillId="0" borderId="7" xfId="0" applyNumberFormat="1" applyFont="1" applyBorder="1" applyAlignment="1" applyProtection="1">
      <alignment horizontal="center" vertical="center" wrapText="1"/>
      <protection locked="0"/>
    </xf>
    <xf numFmtId="4" fontId="18" fillId="0" borderId="1" xfId="0" applyNumberFormat="1" applyFont="1" applyBorder="1" applyAlignment="1" applyProtection="1">
      <alignment horizontal="center" vertical="center" wrapText="1"/>
      <protection locked="0"/>
    </xf>
    <xf numFmtId="0" fontId="15" fillId="0" borderId="7" xfId="0" applyFont="1" applyBorder="1" applyAlignment="1">
      <alignment horizontal="center" vertical="center" wrapText="1"/>
    </xf>
    <xf numFmtId="0" fontId="15" fillId="0" borderId="8" xfId="0" applyFont="1" applyBorder="1" applyAlignment="1">
      <alignment horizontal="center" vertical="center" wrapText="1"/>
    </xf>
    <xf numFmtId="0" fontId="15" fillId="0" borderId="1" xfId="0" applyFont="1" applyBorder="1" applyAlignment="1">
      <alignment horizontal="center" vertical="center" wrapText="1"/>
    </xf>
    <xf numFmtId="2" fontId="18" fillId="0" borderId="7" xfId="0" applyNumberFormat="1" applyFont="1" applyBorder="1" applyAlignment="1" applyProtection="1">
      <alignment horizontal="center" vertical="center" wrapText="1"/>
      <protection locked="0"/>
    </xf>
    <xf numFmtId="2" fontId="18" fillId="0" borderId="1" xfId="0" applyNumberFormat="1" applyFont="1" applyBorder="1" applyAlignment="1" applyProtection="1">
      <alignment horizontal="center" vertical="center" wrapText="1"/>
      <protection locked="0"/>
    </xf>
    <xf numFmtId="2" fontId="18" fillId="0" borderId="7" xfId="0" applyNumberFormat="1" applyFont="1" applyBorder="1" applyAlignment="1" applyProtection="1">
      <alignment horizontal="center" vertical="center"/>
      <protection locked="0"/>
    </xf>
    <xf numFmtId="2" fontId="18" fillId="0" borderId="1" xfId="0" applyNumberFormat="1" applyFont="1" applyBorder="1" applyAlignment="1" applyProtection="1">
      <alignment horizontal="center" vertical="center"/>
      <protection locked="0"/>
    </xf>
    <xf numFmtId="0" fontId="18" fillId="0" borderId="7" xfId="0" applyFont="1" applyBorder="1" applyAlignment="1">
      <alignment horizontal="center" vertical="center" wrapText="1"/>
    </xf>
    <xf numFmtId="0" fontId="18" fillId="0" borderId="1" xfId="0" applyFont="1" applyBorder="1" applyAlignment="1">
      <alignment horizontal="center" vertical="center" wrapText="1"/>
    </xf>
    <xf numFmtId="0" fontId="4" fillId="0" borderId="0" xfId="0" applyFont="1" applyAlignment="1" applyProtection="1">
      <alignment vertical="top" wrapText="1"/>
      <protection locked="0"/>
    </xf>
    <xf numFmtId="0" fontId="25" fillId="0" borderId="2" xfId="0" applyFont="1" applyBorder="1" applyAlignment="1" applyProtection="1">
      <alignment horizontal="left" vertical="center"/>
      <protection locked="0"/>
    </xf>
    <xf numFmtId="0" fontId="0" fillId="0" borderId="7" xfId="0" applyBorder="1" applyAlignment="1" applyProtection="1">
      <alignment horizontal="left" vertical="center" wrapText="1"/>
      <protection locked="0"/>
    </xf>
    <xf numFmtId="0" fontId="0" fillId="0" borderId="8" xfId="0" applyBorder="1" applyAlignment="1" applyProtection="1">
      <alignment horizontal="left" vertical="center" wrapText="1"/>
      <protection locked="0"/>
    </xf>
    <xf numFmtId="0" fontId="0" fillId="0" borderId="1" xfId="0" applyBorder="1" applyAlignment="1" applyProtection="1">
      <alignment horizontal="left" vertical="center" wrapText="1"/>
      <protection locked="0"/>
    </xf>
    <xf numFmtId="0" fontId="24" fillId="0" borderId="6" xfId="0" applyFont="1" applyBorder="1" applyAlignment="1" applyProtection="1">
      <alignment horizontal="left" vertical="center" wrapText="1"/>
      <protection locked="0"/>
    </xf>
    <xf numFmtId="0" fontId="0" fillId="0" borderId="0" xfId="0" applyAlignment="1" applyProtection="1">
      <alignment horizontal="left"/>
      <protection locked="0"/>
    </xf>
    <xf numFmtId="0" fontId="6" fillId="0" borderId="3" xfId="0" applyFont="1" applyBorder="1" applyAlignment="1" applyProtection="1">
      <alignment horizontal="left" vertical="center" wrapText="1"/>
      <protection locked="0"/>
    </xf>
    <xf numFmtId="0" fontId="6" fillId="0" borderId="3" xfId="0" applyFont="1" applyBorder="1" applyAlignment="1" applyProtection="1">
      <alignment horizontal="left" vertical="center"/>
      <protection locked="0"/>
    </xf>
    <xf numFmtId="0" fontId="0" fillId="0" borderId="4" xfId="0" applyBorder="1" applyAlignment="1" applyProtection="1">
      <alignment horizontal="left" vertical="center" wrapText="1"/>
      <protection locked="0"/>
    </xf>
    <xf numFmtId="0" fontId="0" fillId="0" borderId="0" xfId="0" applyAlignment="1" applyProtection="1">
      <alignment horizontal="right" vertical="center"/>
      <protection locked="0"/>
    </xf>
    <xf numFmtId="0" fontId="7" fillId="0" borderId="0" xfId="0" applyFont="1" applyAlignment="1">
      <alignment horizontal="left" vertical="top" wrapText="1"/>
    </xf>
    <xf numFmtId="0" fontId="12" fillId="0" borderId="4" xfId="0" applyFont="1" applyBorder="1" applyAlignment="1" applyProtection="1">
      <alignment horizontal="left" vertical="center" wrapText="1"/>
      <protection locked="0"/>
    </xf>
    <xf numFmtId="0" fontId="0" fillId="0" borderId="0" xfId="0" applyAlignment="1" applyProtection="1">
      <alignment horizontal="left" vertical="center" wrapText="1"/>
      <protection locked="0"/>
    </xf>
    <xf numFmtId="0" fontId="0" fillId="0" borderId="0" xfId="0" applyAlignment="1" applyProtection="1">
      <alignment vertical="center" wrapText="1"/>
      <protection locked="0"/>
    </xf>
    <xf numFmtId="0" fontId="7" fillId="0" borderId="0" xfId="0" applyFont="1" applyAlignment="1" applyProtection="1">
      <alignment horizontal="left" vertical="center" wrapText="1"/>
      <protection locked="0"/>
    </xf>
    <xf numFmtId="0" fontId="24" fillId="0" borderId="5" xfId="0" applyFont="1" applyBorder="1" applyAlignment="1" applyProtection="1">
      <alignment vertical="top" wrapText="1"/>
      <protection locked="0"/>
    </xf>
    <xf numFmtId="0" fontId="24" fillId="0" borderId="5" xfId="0" applyFont="1" applyBorder="1" applyAlignment="1" applyProtection="1">
      <alignment vertical="top"/>
      <protection locked="0"/>
    </xf>
    <xf numFmtId="0" fontId="24" fillId="0" borderId="2" xfId="0" applyFont="1" applyBorder="1" applyAlignment="1" applyProtection="1">
      <alignment vertical="top"/>
      <protection locked="0"/>
    </xf>
    <xf numFmtId="16" fontId="20" fillId="0" borderId="7" xfId="0" applyNumberFormat="1" applyFont="1" applyBorder="1" applyAlignment="1" applyProtection="1">
      <alignment horizontal="center" vertical="center"/>
      <protection hidden="1"/>
    </xf>
    <xf numFmtId="16" fontId="20" fillId="0" borderId="8" xfId="0" applyNumberFormat="1" applyFont="1" applyBorder="1" applyAlignment="1" applyProtection="1">
      <alignment horizontal="center" vertical="center"/>
      <protection hidden="1"/>
    </xf>
    <xf numFmtId="16" fontId="20" fillId="0" borderId="1" xfId="0" applyNumberFormat="1" applyFont="1" applyBorder="1" applyAlignment="1" applyProtection="1">
      <alignment horizontal="center" vertical="center"/>
      <protection hidden="1"/>
    </xf>
    <xf numFmtId="4" fontId="19" fillId="0" borderId="7" xfId="0" applyNumberFormat="1" applyFont="1" applyBorder="1" applyAlignment="1" applyProtection="1">
      <alignment horizontal="center" vertical="center" wrapText="1"/>
      <protection locked="0"/>
    </xf>
    <xf numFmtId="4" fontId="19" fillId="0" borderId="1" xfId="0" applyNumberFormat="1" applyFont="1" applyBorder="1" applyAlignment="1" applyProtection="1">
      <alignment horizontal="center" vertical="center" wrapText="1"/>
      <protection locked="0"/>
    </xf>
    <xf numFmtId="0" fontId="15" fillId="0" borderId="7" xfId="0" applyFont="1" applyBorder="1" applyAlignment="1">
      <alignment horizontal="right" vertical="center" wrapText="1"/>
    </xf>
    <xf numFmtId="0" fontId="15" fillId="0" borderId="8" xfId="0" applyFont="1" applyBorder="1" applyAlignment="1">
      <alignment horizontal="right" vertical="center" wrapText="1"/>
    </xf>
    <xf numFmtId="0" fontId="15" fillId="0" borderId="1" xfId="0" applyFont="1" applyBorder="1" applyAlignment="1">
      <alignment horizontal="right" vertical="center" wrapText="1"/>
    </xf>
    <xf numFmtId="1" fontId="16" fillId="0" borderId="7" xfId="0" applyNumberFormat="1" applyFont="1" applyBorder="1" applyAlignment="1" applyProtection="1">
      <alignment horizontal="center" vertical="center"/>
      <protection locked="0" hidden="1"/>
    </xf>
    <xf numFmtId="1" fontId="16" fillId="0" borderId="1" xfId="0" applyNumberFormat="1" applyFont="1" applyBorder="1" applyAlignment="1" applyProtection="1">
      <alignment horizontal="center" vertical="center"/>
      <protection locked="0" hidden="1"/>
    </xf>
    <xf numFmtId="0" fontId="10" fillId="2" borderId="0" xfId="0" applyFont="1" applyFill="1" applyAlignment="1">
      <alignment horizontal="left" vertical="top" wrapText="1"/>
    </xf>
    <xf numFmtId="0" fontId="15" fillId="0" borderId="10" xfId="0" applyFont="1" applyBorder="1" applyAlignment="1">
      <alignment horizontal="right" vertical="center" wrapText="1"/>
    </xf>
    <xf numFmtId="0" fontId="15" fillId="0" borderId="3" xfId="0" applyFont="1" applyBorder="1" applyAlignment="1">
      <alignment horizontal="right" vertical="center" wrapText="1"/>
    </xf>
    <xf numFmtId="0" fontId="15" fillId="0" borderId="11" xfId="0" applyFont="1" applyBorder="1" applyAlignment="1">
      <alignment horizontal="right" vertical="center" wrapText="1"/>
    </xf>
    <xf numFmtId="0" fontId="15" fillId="0" borderId="2" xfId="0" applyFont="1" applyBorder="1" applyAlignment="1">
      <alignment horizontal="center" vertical="center" wrapText="1"/>
    </xf>
    <xf numFmtId="0" fontId="0" fillId="0" borderId="7" xfId="0" applyFont="1" applyBorder="1" applyAlignment="1" applyProtection="1">
      <alignment horizontal="center" vertical="center" wrapText="1"/>
      <protection locked="0"/>
    </xf>
    <xf numFmtId="0" fontId="0" fillId="0" borderId="8" xfId="0" applyFont="1" applyBorder="1" applyAlignment="1" applyProtection="1">
      <alignment horizontal="center" vertical="center" wrapText="1"/>
      <protection locked="0"/>
    </xf>
    <xf numFmtId="0" fontId="0" fillId="0" borderId="1" xfId="0" applyFont="1" applyBorder="1" applyAlignment="1" applyProtection="1">
      <alignment horizontal="center" vertical="center" wrapText="1"/>
      <protection locked="0"/>
    </xf>
    <xf numFmtId="0" fontId="0" fillId="0" borderId="7" xfId="0" applyFont="1" applyBorder="1" applyAlignment="1" applyProtection="1">
      <alignment horizontal="left" vertical="center" wrapText="1"/>
      <protection locked="0"/>
    </xf>
    <xf numFmtId="0" fontId="0" fillId="0" borderId="8" xfId="0" applyFont="1" applyBorder="1" applyAlignment="1" applyProtection="1">
      <alignment horizontal="left" vertical="center" wrapText="1"/>
      <protection locked="0"/>
    </xf>
    <xf numFmtId="0" fontId="0" fillId="0" borderId="1" xfId="0" applyFont="1" applyBorder="1" applyAlignment="1" applyProtection="1">
      <alignment horizontal="left" vertical="center" wrapText="1"/>
      <protection locked="0"/>
    </xf>
    <xf numFmtId="0" fontId="0" fillId="0" borderId="7" xfId="0" applyFont="1" applyBorder="1" applyAlignment="1" applyProtection="1">
      <alignment horizontal="center" vertical="center"/>
      <protection locked="0"/>
    </xf>
    <xf numFmtId="0" fontId="0" fillId="0" borderId="1" xfId="0" applyFont="1" applyBorder="1" applyAlignment="1" applyProtection="1">
      <alignment horizontal="center" vertical="center"/>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37"/>
  <sheetViews>
    <sheetView tabSelected="1" topLeftCell="A61" zoomScale="85" zoomScaleNormal="85" zoomScaleSheetLayoutView="80" zoomScalePageLayoutView="75" workbookViewId="0">
      <selection activeCell="A120" sqref="A120:H120"/>
    </sheetView>
  </sheetViews>
  <sheetFormatPr defaultColWidth="9.140625" defaultRowHeight="15" x14ac:dyDescent="0.25"/>
  <cols>
    <col min="1" max="1" width="5.140625" style="49" customWidth="1"/>
    <col min="2" max="2" width="40" style="7" customWidth="1"/>
    <col min="3" max="3" width="19.5703125" style="7" customWidth="1"/>
    <col min="4" max="4" width="8.7109375" style="7" customWidth="1"/>
    <col min="5" max="5" width="15" style="7" customWidth="1"/>
    <col min="6" max="6" width="1.140625" style="7" customWidth="1"/>
    <col min="7" max="7" width="11.28515625" style="7" customWidth="1"/>
    <col min="8" max="8" width="35.5703125" style="7" customWidth="1"/>
    <col min="9" max="9" width="0.7109375" style="7" customWidth="1"/>
    <col min="10" max="10" width="38.7109375" style="7" hidden="1" customWidth="1"/>
    <col min="11" max="16384" width="9.140625" style="7"/>
  </cols>
  <sheetData>
    <row r="1" spans="1:9" ht="15.75" x14ac:dyDescent="0.25">
      <c r="A1" s="120" t="s">
        <v>10</v>
      </c>
      <c r="B1" s="120"/>
      <c r="C1" s="120"/>
      <c r="D1" s="120"/>
      <c r="E1" s="120"/>
      <c r="F1" s="120"/>
      <c r="G1" s="120"/>
      <c r="H1" s="120"/>
      <c r="I1" s="1"/>
    </row>
    <row r="2" spans="1:9" ht="15.75" x14ac:dyDescent="0.25">
      <c r="I2" s="1"/>
    </row>
    <row r="3" spans="1:9" ht="15.75" x14ac:dyDescent="0.25">
      <c r="I3" s="1"/>
    </row>
    <row r="4" spans="1:9" ht="15.75" x14ac:dyDescent="0.25">
      <c r="A4" s="70" t="s">
        <v>0</v>
      </c>
      <c r="B4" s="70"/>
      <c r="C4" s="70"/>
      <c r="D4" s="70"/>
      <c r="E4" s="70"/>
      <c r="F4" s="70"/>
      <c r="G4" s="70"/>
      <c r="H4" s="70"/>
      <c r="I4" s="1"/>
    </row>
    <row r="5" spans="1:9" ht="21.75" customHeight="1" x14ac:dyDescent="0.25">
      <c r="A5" s="70" t="s">
        <v>1</v>
      </c>
      <c r="B5" s="70"/>
      <c r="C5" s="70"/>
      <c r="D5" s="70"/>
      <c r="E5" s="70"/>
      <c r="F5" s="70"/>
      <c r="G5" s="70"/>
      <c r="H5" s="70"/>
      <c r="I5" s="1"/>
    </row>
    <row r="6" spans="1:9" ht="15.75" x14ac:dyDescent="0.25">
      <c r="I6" s="1"/>
    </row>
    <row r="7" spans="1:9" s="1" customFormat="1" ht="45" customHeight="1" x14ac:dyDescent="0.25">
      <c r="A7" s="74" t="s">
        <v>2</v>
      </c>
      <c r="B7" s="74"/>
      <c r="C7" s="74"/>
      <c r="D7" s="74"/>
      <c r="E7" s="74"/>
      <c r="F7" s="74"/>
      <c r="G7" s="74"/>
      <c r="H7" s="74"/>
      <c r="I7" s="3"/>
    </row>
    <row r="8" spans="1:9" s="1" customFormat="1" ht="12" customHeight="1" x14ac:dyDescent="0.25">
      <c r="A8" s="15"/>
      <c r="B8" s="14"/>
      <c r="C8" s="14"/>
      <c r="D8" s="14"/>
      <c r="E8" s="14"/>
      <c r="F8" s="14"/>
      <c r="G8" s="14"/>
      <c r="H8" s="14"/>
      <c r="I8" s="3"/>
    </row>
    <row r="9" spans="1:9" x14ac:dyDescent="0.25">
      <c r="A9" s="50" t="s">
        <v>39</v>
      </c>
    </row>
    <row r="10" spans="1:9" ht="13.5" customHeight="1" x14ac:dyDescent="0.25">
      <c r="A10" s="116" t="s">
        <v>40</v>
      </c>
      <c r="B10" s="116"/>
    </row>
    <row r="11" spans="1:9" ht="12" customHeight="1" x14ac:dyDescent="0.25">
      <c r="I11" s="1"/>
    </row>
    <row r="12" spans="1:9" ht="20.25" customHeight="1" x14ac:dyDescent="0.25">
      <c r="A12" s="77" t="s">
        <v>12</v>
      </c>
      <c r="B12" s="77"/>
      <c r="C12" s="77"/>
      <c r="D12" s="77"/>
      <c r="E12" s="77"/>
      <c r="F12" s="77"/>
      <c r="G12" s="77"/>
      <c r="H12" s="77"/>
      <c r="I12" s="4"/>
    </row>
    <row r="13" spans="1:9" ht="39.75" customHeight="1" x14ac:dyDescent="0.25">
      <c r="A13" s="78" t="s">
        <v>124</v>
      </c>
      <c r="B13" s="78"/>
      <c r="C13" s="78"/>
      <c r="D13" s="78"/>
      <c r="E13" s="78"/>
      <c r="F13" s="78"/>
      <c r="G13" s="78"/>
      <c r="H13" s="78"/>
      <c r="I13" s="3"/>
    </row>
    <row r="14" spans="1:9" ht="18" customHeight="1" x14ac:dyDescent="0.25">
      <c r="A14" s="15"/>
      <c r="B14" s="14"/>
      <c r="C14" s="75"/>
      <c r="D14" s="75"/>
      <c r="G14" s="14"/>
      <c r="H14" s="16"/>
      <c r="I14" s="3"/>
    </row>
    <row r="15" spans="1:9" ht="20.25" customHeight="1" x14ac:dyDescent="0.25">
      <c r="A15" s="15"/>
      <c r="B15" s="14"/>
      <c r="C15" s="76" t="s">
        <v>8</v>
      </c>
      <c r="D15" s="76"/>
      <c r="G15" s="14"/>
      <c r="H15" s="16"/>
      <c r="I15" s="9"/>
    </row>
    <row r="16" spans="1:9" ht="16.5" customHeight="1" x14ac:dyDescent="0.25">
      <c r="A16" s="15"/>
      <c r="B16" s="14"/>
      <c r="C16" s="75"/>
      <c r="D16" s="75"/>
      <c r="G16" s="14"/>
      <c r="H16" s="16"/>
      <c r="I16" s="3"/>
    </row>
    <row r="17" spans="1:9" ht="18.75" customHeight="1" x14ac:dyDescent="0.25">
      <c r="A17" s="15"/>
      <c r="B17" s="14"/>
      <c r="C17" s="76" t="s">
        <v>9</v>
      </c>
      <c r="D17" s="76"/>
      <c r="G17" s="14"/>
      <c r="H17" s="16"/>
      <c r="I17" s="3"/>
    </row>
    <row r="18" spans="1:9" ht="15.75" x14ac:dyDescent="0.25">
      <c r="I18" s="1"/>
    </row>
    <row r="19" spans="1:9" ht="38.25" customHeight="1" x14ac:dyDescent="0.25">
      <c r="A19" s="112" t="s">
        <v>82</v>
      </c>
      <c r="B19" s="113"/>
      <c r="C19" s="113"/>
      <c r="D19" s="114"/>
      <c r="E19" s="79"/>
      <c r="F19" s="80"/>
      <c r="G19" s="80"/>
      <c r="H19" s="81"/>
      <c r="I19" s="2"/>
    </row>
    <row r="20" spans="1:9" ht="27" customHeight="1" x14ac:dyDescent="0.25">
      <c r="A20" s="112" t="s">
        <v>83</v>
      </c>
      <c r="B20" s="113"/>
      <c r="C20" s="113"/>
      <c r="D20" s="114"/>
      <c r="E20" s="79"/>
      <c r="F20" s="80"/>
      <c r="G20" s="80"/>
      <c r="H20" s="81"/>
      <c r="I20" s="3"/>
    </row>
    <row r="21" spans="1:9" ht="31.5" customHeight="1" x14ac:dyDescent="0.25">
      <c r="A21" s="82" t="s">
        <v>18</v>
      </c>
      <c r="B21" s="83"/>
      <c r="C21" s="83"/>
      <c r="D21" s="84"/>
      <c r="E21" s="79"/>
      <c r="F21" s="80"/>
      <c r="G21" s="80"/>
      <c r="H21" s="81"/>
      <c r="I21" s="1"/>
    </row>
    <row r="22" spans="1:9" ht="18.75" customHeight="1" x14ac:dyDescent="0.25">
      <c r="A22" s="82" t="s">
        <v>3</v>
      </c>
      <c r="B22" s="83"/>
      <c r="C22" s="83"/>
      <c r="D22" s="84"/>
      <c r="E22" s="79"/>
      <c r="F22" s="80"/>
      <c r="G22" s="80"/>
      <c r="H22" s="81"/>
      <c r="I22" s="1"/>
    </row>
    <row r="23" spans="1:9" ht="18.75" customHeight="1" x14ac:dyDescent="0.25">
      <c r="A23" s="82" t="s">
        <v>4</v>
      </c>
      <c r="B23" s="83"/>
      <c r="C23" s="83"/>
      <c r="D23" s="84"/>
      <c r="E23" s="79"/>
      <c r="F23" s="80"/>
      <c r="G23" s="80"/>
      <c r="H23" s="81"/>
      <c r="I23" s="1"/>
    </row>
    <row r="24" spans="1:9" ht="12" customHeight="1" x14ac:dyDescent="0.25">
      <c r="I24" s="1"/>
    </row>
    <row r="25" spans="1:9" ht="48" customHeight="1" x14ac:dyDescent="0.25">
      <c r="A25" s="125" t="s">
        <v>117</v>
      </c>
      <c r="B25" s="125"/>
      <c r="C25" s="125"/>
      <c r="D25" s="125"/>
      <c r="E25" s="125"/>
      <c r="F25" s="125"/>
      <c r="G25" s="125"/>
      <c r="H25" s="125"/>
      <c r="I25" s="3"/>
    </row>
    <row r="26" spans="1:9" ht="27" customHeight="1" x14ac:dyDescent="0.25">
      <c r="A26" s="15"/>
      <c r="B26" s="17">
        <f>G77</f>
        <v>0</v>
      </c>
      <c r="C26" s="71" t="s">
        <v>33</v>
      </c>
      <c r="D26" s="72"/>
      <c r="E26" s="72"/>
      <c r="F26" s="72"/>
      <c r="G26" s="19"/>
      <c r="H26" s="16"/>
      <c r="I26" s="3"/>
    </row>
    <row r="27" spans="1:9" ht="18" customHeight="1" x14ac:dyDescent="0.25">
      <c r="A27" s="70"/>
      <c r="B27" s="70"/>
      <c r="C27" s="20"/>
      <c r="D27" s="20"/>
      <c r="E27" s="19"/>
      <c r="F27" s="19"/>
      <c r="G27" s="19"/>
      <c r="H27" s="16"/>
      <c r="I27" s="3"/>
    </row>
    <row r="28" spans="1:9" ht="27" customHeight="1" x14ac:dyDescent="0.25">
      <c r="A28" s="15"/>
      <c r="B28" s="17">
        <f>G75</f>
        <v>0</v>
      </c>
      <c r="C28" s="71" t="s">
        <v>34</v>
      </c>
      <c r="D28" s="72"/>
      <c r="E28" s="72"/>
      <c r="F28" s="72"/>
      <c r="G28" s="21"/>
      <c r="H28" s="21"/>
      <c r="I28" s="3"/>
    </row>
    <row r="29" spans="1:9" ht="46.5" customHeight="1" x14ac:dyDescent="0.25">
      <c r="A29" s="85" t="s">
        <v>84</v>
      </c>
      <c r="B29" s="85"/>
      <c r="C29" s="85"/>
      <c r="D29" s="85"/>
      <c r="E29" s="85"/>
      <c r="F29" s="85"/>
      <c r="G29" s="85"/>
      <c r="H29" s="85"/>
      <c r="I29" s="3"/>
    </row>
    <row r="30" spans="1:9" ht="16.5" customHeight="1" x14ac:dyDescent="0.25">
      <c r="A30" s="85" t="s">
        <v>38</v>
      </c>
      <c r="B30" s="85"/>
      <c r="C30" s="85"/>
      <c r="D30" s="85"/>
      <c r="E30" s="85"/>
      <c r="F30" s="85"/>
      <c r="G30" s="85"/>
      <c r="H30" s="85"/>
      <c r="I30" s="3"/>
    </row>
    <row r="31" spans="1:9" ht="67.5" customHeight="1" x14ac:dyDescent="0.25">
      <c r="A31" s="85" t="s">
        <v>123</v>
      </c>
      <c r="B31" s="85"/>
      <c r="C31" s="85"/>
      <c r="D31" s="85"/>
      <c r="E31" s="85"/>
      <c r="F31" s="85"/>
      <c r="G31" s="85"/>
      <c r="H31" s="85"/>
      <c r="I31" s="3"/>
    </row>
    <row r="32" spans="1:9" ht="36.75" customHeight="1" x14ac:dyDescent="0.25">
      <c r="A32" s="85" t="s">
        <v>116</v>
      </c>
      <c r="B32" s="85"/>
      <c r="C32" s="85"/>
      <c r="D32" s="85"/>
      <c r="E32" s="85"/>
      <c r="F32" s="85"/>
      <c r="G32" s="85"/>
      <c r="H32" s="85"/>
      <c r="I32" s="3"/>
    </row>
    <row r="33" spans="1:9" ht="14.25" customHeight="1" x14ac:dyDescent="0.25">
      <c r="A33" s="51"/>
      <c r="B33" s="22"/>
      <c r="C33" s="22"/>
      <c r="D33" s="22"/>
      <c r="E33" s="22"/>
      <c r="F33" s="22"/>
      <c r="G33" s="22"/>
      <c r="H33" s="22"/>
      <c r="I33" s="3"/>
    </row>
    <row r="34" spans="1:9" ht="15.75" customHeight="1" x14ac:dyDescent="0.25">
      <c r="A34" s="73" t="s">
        <v>35</v>
      </c>
      <c r="B34" s="73"/>
      <c r="C34" s="73"/>
      <c r="D34" s="73"/>
      <c r="E34" s="73"/>
      <c r="F34" s="73"/>
      <c r="G34" s="73"/>
      <c r="H34" s="73"/>
      <c r="I34" s="1"/>
    </row>
    <row r="35" spans="1:9" ht="64.900000000000006" customHeight="1" x14ac:dyDescent="0.25">
      <c r="A35" s="97" t="s">
        <v>5</v>
      </c>
      <c r="B35" s="97" t="s">
        <v>41</v>
      </c>
      <c r="C35" s="97" t="s">
        <v>6</v>
      </c>
      <c r="D35" s="97" t="s">
        <v>114</v>
      </c>
      <c r="E35" s="87" t="s">
        <v>115</v>
      </c>
      <c r="F35" s="88"/>
      <c r="G35" s="87" t="s">
        <v>37</v>
      </c>
      <c r="H35" s="88"/>
      <c r="I35" s="1"/>
    </row>
    <row r="36" spans="1:9" ht="17.25" customHeight="1" x14ac:dyDescent="0.25">
      <c r="A36" s="98"/>
      <c r="B36" s="98"/>
      <c r="C36" s="98"/>
      <c r="D36" s="98"/>
      <c r="E36" s="89"/>
      <c r="F36" s="90"/>
      <c r="G36" s="89"/>
      <c r="H36" s="90"/>
      <c r="I36" s="1"/>
    </row>
    <row r="37" spans="1:9" ht="16.5" customHeight="1" x14ac:dyDescent="0.25">
      <c r="A37" s="25">
        <v>1</v>
      </c>
      <c r="B37" s="25">
        <v>2</v>
      </c>
      <c r="C37" s="25">
        <v>3</v>
      </c>
      <c r="D37" s="25">
        <v>4</v>
      </c>
      <c r="E37" s="91">
        <v>5</v>
      </c>
      <c r="F37" s="92"/>
      <c r="G37" s="91">
        <v>6</v>
      </c>
      <c r="H37" s="92"/>
      <c r="I37" s="1"/>
    </row>
    <row r="38" spans="1:9" ht="16.5" customHeight="1" x14ac:dyDescent="0.25">
      <c r="A38" s="101" t="s">
        <v>48</v>
      </c>
      <c r="B38" s="102"/>
      <c r="C38" s="102"/>
      <c r="D38" s="102"/>
      <c r="E38" s="102"/>
      <c r="F38" s="102"/>
      <c r="G38" s="102"/>
      <c r="H38" s="103"/>
      <c r="I38" s="1"/>
    </row>
    <row r="39" spans="1:9" ht="59.25" customHeight="1" x14ac:dyDescent="0.25">
      <c r="A39" s="26" t="s">
        <v>13</v>
      </c>
      <c r="B39" s="27" t="s">
        <v>42</v>
      </c>
      <c r="C39" s="28" t="s">
        <v>43</v>
      </c>
      <c r="D39" s="29">
        <v>10</v>
      </c>
      <c r="E39" s="104"/>
      <c r="F39" s="105"/>
      <c r="G39" s="93">
        <f>ROUND(D39*E39,2)</f>
        <v>0</v>
      </c>
      <c r="H39" s="94"/>
      <c r="I39" s="12"/>
    </row>
    <row r="40" spans="1:9" ht="54.75" customHeight="1" x14ac:dyDescent="0.25">
      <c r="A40" s="26" t="s">
        <v>14</v>
      </c>
      <c r="B40" s="27" t="s">
        <v>44</v>
      </c>
      <c r="C40" s="28" t="s">
        <v>43</v>
      </c>
      <c r="D40" s="29">
        <v>20</v>
      </c>
      <c r="E40" s="104"/>
      <c r="F40" s="105"/>
      <c r="G40" s="93">
        <f t="shared" ref="G40:G52" si="0">ROUND(D40*E40,2)</f>
        <v>0</v>
      </c>
      <c r="H40" s="94"/>
      <c r="I40" s="12"/>
    </row>
    <row r="41" spans="1:9" ht="65.25" customHeight="1" x14ac:dyDescent="0.25">
      <c r="A41" s="26" t="s">
        <v>15</v>
      </c>
      <c r="B41" s="27" t="s">
        <v>45</v>
      </c>
      <c r="C41" s="28" t="s">
        <v>43</v>
      </c>
      <c r="D41" s="29">
        <v>20</v>
      </c>
      <c r="E41" s="104"/>
      <c r="F41" s="105"/>
      <c r="G41" s="93">
        <f t="shared" si="0"/>
        <v>0</v>
      </c>
      <c r="H41" s="94"/>
      <c r="I41" s="12"/>
    </row>
    <row r="42" spans="1:9" ht="49.5" customHeight="1" x14ac:dyDescent="0.25">
      <c r="A42" s="26" t="s">
        <v>16</v>
      </c>
      <c r="B42" s="27" t="s">
        <v>46</v>
      </c>
      <c r="C42" s="28" t="s">
        <v>43</v>
      </c>
      <c r="D42" s="29">
        <v>20</v>
      </c>
      <c r="E42" s="104"/>
      <c r="F42" s="105"/>
      <c r="G42" s="93">
        <f t="shared" si="0"/>
        <v>0</v>
      </c>
      <c r="H42" s="94"/>
      <c r="I42" s="12"/>
    </row>
    <row r="43" spans="1:9" ht="60.75" customHeight="1" x14ac:dyDescent="0.25">
      <c r="A43" s="26" t="s">
        <v>17</v>
      </c>
      <c r="B43" s="27" t="s">
        <v>47</v>
      </c>
      <c r="C43" s="28" t="s">
        <v>43</v>
      </c>
      <c r="D43" s="29">
        <v>20</v>
      </c>
      <c r="E43" s="104"/>
      <c r="F43" s="105"/>
      <c r="G43" s="93">
        <f>ROUND(D43*E43,2)</f>
        <v>0</v>
      </c>
      <c r="H43" s="94"/>
      <c r="I43" s="12"/>
    </row>
    <row r="44" spans="1:9" ht="31.5" customHeight="1" x14ac:dyDescent="0.25">
      <c r="A44" s="101" t="s">
        <v>49</v>
      </c>
      <c r="B44" s="102"/>
      <c r="C44" s="102"/>
      <c r="D44" s="102"/>
      <c r="E44" s="102"/>
      <c r="F44" s="102"/>
      <c r="G44" s="102"/>
      <c r="H44" s="103"/>
      <c r="I44" s="12"/>
    </row>
    <row r="45" spans="1:9" ht="48" customHeight="1" x14ac:dyDescent="0.25">
      <c r="A45" s="30" t="s">
        <v>19</v>
      </c>
      <c r="B45" s="31" t="s">
        <v>50</v>
      </c>
      <c r="C45" s="32" t="s">
        <v>43</v>
      </c>
      <c r="D45" s="32">
        <v>15</v>
      </c>
      <c r="E45" s="108"/>
      <c r="F45" s="109"/>
      <c r="G45" s="93">
        <f t="shared" ref="G45" si="1">ROUND(D45*E45,2)</f>
        <v>0</v>
      </c>
      <c r="H45" s="94"/>
      <c r="I45" s="12"/>
    </row>
    <row r="46" spans="1:9" ht="48" customHeight="1" x14ac:dyDescent="0.25">
      <c r="A46" s="30" t="s">
        <v>20</v>
      </c>
      <c r="B46" s="31" t="s">
        <v>51</v>
      </c>
      <c r="C46" s="32" t="s">
        <v>43</v>
      </c>
      <c r="D46" s="32">
        <v>15</v>
      </c>
      <c r="E46" s="108"/>
      <c r="F46" s="109"/>
      <c r="G46" s="93">
        <f t="shared" ref="G46" si="2">ROUND(D46*E46,2)</f>
        <v>0</v>
      </c>
      <c r="H46" s="94"/>
      <c r="I46" s="12"/>
    </row>
    <row r="47" spans="1:9" ht="48" customHeight="1" x14ac:dyDescent="0.25">
      <c r="A47" s="30" t="s">
        <v>21</v>
      </c>
      <c r="B47" s="31" t="s">
        <v>52</v>
      </c>
      <c r="C47" s="32" t="s">
        <v>43</v>
      </c>
      <c r="D47" s="32">
        <v>15</v>
      </c>
      <c r="E47" s="108"/>
      <c r="F47" s="109"/>
      <c r="G47" s="93">
        <f t="shared" ref="G47" si="3">ROUND(D47*E47,2)</f>
        <v>0</v>
      </c>
      <c r="H47" s="94"/>
      <c r="I47" s="12"/>
    </row>
    <row r="48" spans="1:9" ht="48" customHeight="1" x14ac:dyDescent="0.25">
      <c r="A48" s="30" t="s">
        <v>22</v>
      </c>
      <c r="B48" s="31" t="s">
        <v>53</v>
      </c>
      <c r="C48" s="32" t="s">
        <v>43</v>
      </c>
      <c r="D48" s="32">
        <v>10</v>
      </c>
      <c r="E48" s="108"/>
      <c r="F48" s="109"/>
      <c r="G48" s="93">
        <f t="shared" ref="G48" si="4">ROUND(D48*E48,2)</f>
        <v>0</v>
      </c>
      <c r="H48" s="94"/>
      <c r="I48" s="12"/>
    </row>
    <row r="49" spans="1:9" ht="43.5" customHeight="1" x14ac:dyDescent="0.25">
      <c r="A49" s="30" t="s">
        <v>23</v>
      </c>
      <c r="B49" s="31" t="s">
        <v>54</v>
      </c>
      <c r="C49" s="32" t="s">
        <v>43</v>
      </c>
      <c r="D49" s="33">
        <v>15</v>
      </c>
      <c r="E49" s="104"/>
      <c r="F49" s="105"/>
      <c r="G49" s="93">
        <f>ROUND(D49*E49,2)</f>
        <v>0</v>
      </c>
      <c r="H49" s="94"/>
      <c r="I49" s="12"/>
    </row>
    <row r="50" spans="1:9" ht="45" customHeight="1" x14ac:dyDescent="0.25">
      <c r="A50" s="143" t="s">
        <v>24</v>
      </c>
      <c r="B50" s="31" t="s">
        <v>55</v>
      </c>
      <c r="C50" s="32" t="s">
        <v>43</v>
      </c>
      <c r="D50" s="33">
        <v>15</v>
      </c>
      <c r="E50" s="104"/>
      <c r="F50" s="105"/>
      <c r="G50" s="93">
        <f t="shared" ref="G50:G51" si="5">ROUND(D50*E50,2)</f>
        <v>0</v>
      </c>
      <c r="H50" s="94"/>
      <c r="I50" s="12"/>
    </row>
    <row r="51" spans="1:9" ht="47.25" customHeight="1" x14ac:dyDescent="0.25">
      <c r="A51" s="143" t="s">
        <v>25</v>
      </c>
      <c r="B51" s="31" t="s">
        <v>56</v>
      </c>
      <c r="C51" s="32" t="s">
        <v>43</v>
      </c>
      <c r="D51" s="33">
        <v>15</v>
      </c>
      <c r="E51" s="104"/>
      <c r="F51" s="105"/>
      <c r="G51" s="93">
        <f t="shared" si="5"/>
        <v>0</v>
      </c>
      <c r="H51" s="94"/>
      <c r="I51" s="12"/>
    </row>
    <row r="52" spans="1:9" ht="62.25" customHeight="1" x14ac:dyDescent="0.25">
      <c r="A52" s="143" t="s">
        <v>26</v>
      </c>
      <c r="B52" s="31" t="s">
        <v>57</v>
      </c>
      <c r="C52" s="32" t="s">
        <v>43</v>
      </c>
      <c r="D52" s="33">
        <v>15</v>
      </c>
      <c r="E52" s="104"/>
      <c r="F52" s="105"/>
      <c r="G52" s="93">
        <f t="shared" si="0"/>
        <v>0</v>
      </c>
      <c r="H52" s="94"/>
      <c r="I52" s="12"/>
    </row>
    <row r="53" spans="1:9" ht="29.25" customHeight="1" x14ac:dyDescent="0.25">
      <c r="A53" s="101" t="s">
        <v>58</v>
      </c>
      <c r="B53" s="102"/>
      <c r="C53" s="102"/>
      <c r="D53" s="102"/>
      <c r="E53" s="102"/>
      <c r="F53" s="102"/>
      <c r="G53" s="102"/>
      <c r="H53" s="103"/>
      <c r="I53" s="12"/>
    </row>
    <row r="54" spans="1:9" ht="24.75" customHeight="1" x14ac:dyDescent="0.25">
      <c r="A54" s="52" t="s">
        <v>27</v>
      </c>
      <c r="B54" s="34" t="s">
        <v>101</v>
      </c>
      <c r="C54" s="35" t="s">
        <v>43</v>
      </c>
      <c r="D54" s="36">
        <v>50</v>
      </c>
      <c r="E54" s="106"/>
      <c r="F54" s="107"/>
      <c r="G54" s="93">
        <f>ROUND(D54*E54,2)</f>
        <v>0</v>
      </c>
      <c r="H54" s="94"/>
      <c r="I54" s="1"/>
    </row>
    <row r="55" spans="1:9" ht="60" customHeight="1" x14ac:dyDescent="0.25">
      <c r="A55" s="52" t="s">
        <v>59</v>
      </c>
      <c r="B55" s="34" t="s">
        <v>68</v>
      </c>
      <c r="C55" s="35" t="s">
        <v>43</v>
      </c>
      <c r="D55" s="36">
        <v>50</v>
      </c>
      <c r="E55" s="106"/>
      <c r="F55" s="107"/>
      <c r="G55" s="93">
        <f t="shared" ref="G55:G63" si="6">ROUND(D55*E55,2)</f>
        <v>0</v>
      </c>
      <c r="H55" s="94"/>
      <c r="I55" s="1"/>
    </row>
    <row r="56" spans="1:9" ht="59.25" customHeight="1" x14ac:dyDescent="0.25">
      <c r="A56" s="52" t="s">
        <v>60</v>
      </c>
      <c r="B56" s="34" t="s">
        <v>69</v>
      </c>
      <c r="C56" s="35" t="s">
        <v>43</v>
      </c>
      <c r="D56" s="36">
        <v>30</v>
      </c>
      <c r="E56" s="106"/>
      <c r="F56" s="107"/>
      <c r="G56" s="93">
        <f t="shared" si="6"/>
        <v>0</v>
      </c>
      <c r="H56" s="94"/>
      <c r="I56" s="1"/>
    </row>
    <row r="57" spans="1:9" ht="27.75" customHeight="1" x14ac:dyDescent="0.25">
      <c r="A57" s="52" t="s">
        <v>61</v>
      </c>
      <c r="B57" s="34" t="s">
        <v>95</v>
      </c>
      <c r="C57" s="35" t="s">
        <v>43</v>
      </c>
      <c r="D57" s="36">
        <v>30</v>
      </c>
      <c r="E57" s="106"/>
      <c r="F57" s="107"/>
      <c r="G57" s="93">
        <f t="shared" si="6"/>
        <v>0</v>
      </c>
      <c r="H57" s="94"/>
      <c r="I57" s="1"/>
    </row>
    <row r="58" spans="1:9" ht="34.5" customHeight="1" x14ac:dyDescent="0.25">
      <c r="A58" s="53" t="s">
        <v>62</v>
      </c>
      <c r="B58" s="37" t="s">
        <v>96</v>
      </c>
      <c r="C58" s="38" t="s">
        <v>43</v>
      </c>
      <c r="D58" s="39">
        <v>40</v>
      </c>
      <c r="E58" s="106"/>
      <c r="F58" s="107"/>
      <c r="G58" s="93">
        <f t="shared" si="6"/>
        <v>0</v>
      </c>
      <c r="H58" s="94"/>
      <c r="I58" s="1"/>
    </row>
    <row r="59" spans="1:9" ht="26.25" customHeight="1" x14ac:dyDescent="0.25">
      <c r="A59" s="53" t="s">
        <v>63</v>
      </c>
      <c r="B59" s="37" t="s">
        <v>97</v>
      </c>
      <c r="C59" s="38" t="s">
        <v>43</v>
      </c>
      <c r="D59" s="39">
        <v>30</v>
      </c>
      <c r="E59" s="106"/>
      <c r="F59" s="107"/>
      <c r="G59" s="93">
        <f t="shared" ref="G59:G60" si="7">ROUND(D59*E59,2)</f>
        <v>0</v>
      </c>
      <c r="H59" s="94"/>
      <c r="I59" s="1"/>
    </row>
    <row r="60" spans="1:9" ht="26.25" customHeight="1" x14ac:dyDescent="0.25">
      <c r="A60" s="53" t="s">
        <v>64</v>
      </c>
      <c r="B60" s="37" t="s">
        <v>98</v>
      </c>
      <c r="C60" s="38" t="s">
        <v>43</v>
      </c>
      <c r="D60" s="39">
        <v>50</v>
      </c>
      <c r="E60" s="106"/>
      <c r="F60" s="107"/>
      <c r="G60" s="93">
        <f t="shared" si="7"/>
        <v>0</v>
      </c>
      <c r="H60" s="94"/>
      <c r="I60" s="1"/>
    </row>
    <row r="61" spans="1:9" ht="27" customHeight="1" x14ac:dyDescent="0.25">
      <c r="A61" s="53" t="s">
        <v>65</v>
      </c>
      <c r="B61" s="37" t="s">
        <v>99</v>
      </c>
      <c r="C61" s="38" t="s">
        <v>43</v>
      </c>
      <c r="D61" s="39">
        <v>40</v>
      </c>
      <c r="E61" s="106"/>
      <c r="F61" s="107"/>
      <c r="G61" s="93">
        <f t="shared" si="6"/>
        <v>0</v>
      </c>
      <c r="H61" s="94"/>
      <c r="I61" s="11"/>
    </row>
    <row r="62" spans="1:9" ht="27" customHeight="1" x14ac:dyDescent="0.25">
      <c r="A62" s="53" t="s">
        <v>66</v>
      </c>
      <c r="B62" s="37" t="s">
        <v>100</v>
      </c>
      <c r="C62" s="38" t="s">
        <v>43</v>
      </c>
      <c r="D62" s="39">
        <v>40</v>
      </c>
      <c r="E62" s="106"/>
      <c r="F62" s="107"/>
      <c r="G62" s="93">
        <f t="shared" ref="G62" si="8">ROUND(D62*E62,2)</f>
        <v>0</v>
      </c>
      <c r="H62" s="94"/>
      <c r="I62" s="11"/>
    </row>
    <row r="63" spans="1:9" ht="69.75" customHeight="1" x14ac:dyDescent="0.25">
      <c r="A63" s="52" t="s">
        <v>67</v>
      </c>
      <c r="B63" s="40" t="s">
        <v>70</v>
      </c>
      <c r="C63" s="41" t="s">
        <v>43</v>
      </c>
      <c r="D63" s="42">
        <v>40</v>
      </c>
      <c r="E63" s="104"/>
      <c r="F63" s="105"/>
      <c r="G63" s="93">
        <f t="shared" si="6"/>
        <v>0</v>
      </c>
      <c r="H63" s="94"/>
      <c r="I63" s="1"/>
    </row>
    <row r="64" spans="1:9" ht="31.5" customHeight="1" x14ac:dyDescent="0.25">
      <c r="A64" s="129" t="s">
        <v>71</v>
      </c>
      <c r="B64" s="130"/>
      <c r="C64" s="130"/>
      <c r="D64" s="130"/>
      <c r="E64" s="130"/>
      <c r="F64" s="130"/>
      <c r="G64" s="130"/>
      <c r="H64" s="131"/>
      <c r="I64" s="1"/>
    </row>
    <row r="65" spans="1:9" ht="24" customHeight="1" x14ac:dyDescent="0.25">
      <c r="A65" s="52" t="s">
        <v>72</v>
      </c>
      <c r="B65" s="34" t="s">
        <v>85</v>
      </c>
      <c r="C65" s="43" t="s">
        <v>43</v>
      </c>
      <c r="D65" s="42">
        <v>100</v>
      </c>
      <c r="E65" s="99"/>
      <c r="F65" s="100"/>
      <c r="G65" s="93">
        <f t="shared" ref="G65:G71" si="9">ROUND(D65*E65,2)</f>
        <v>0</v>
      </c>
      <c r="H65" s="94"/>
      <c r="I65" s="1"/>
    </row>
    <row r="66" spans="1:9" ht="24" customHeight="1" x14ac:dyDescent="0.25">
      <c r="A66" s="52" t="s">
        <v>73</v>
      </c>
      <c r="B66" s="34" t="s">
        <v>86</v>
      </c>
      <c r="C66" s="43" t="s">
        <v>43</v>
      </c>
      <c r="D66" s="42">
        <v>100</v>
      </c>
      <c r="E66" s="99"/>
      <c r="F66" s="100"/>
      <c r="G66" s="93">
        <f t="shared" si="9"/>
        <v>0</v>
      </c>
      <c r="H66" s="94"/>
      <c r="I66" s="1"/>
    </row>
    <row r="67" spans="1:9" ht="25.5" customHeight="1" x14ac:dyDescent="0.25">
      <c r="A67" s="52" t="s">
        <v>74</v>
      </c>
      <c r="B67" s="34" t="s">
        <v>87</v>
      </c>
      <c r="C67" s="43" t="s">
        <v>43</v>
      </c>
      <c r="D67" s="42">
        <v>60</v>
      </c>
      <c r="E67" s="99"/>
      <c r="F67" s="100"/>
      <c r="G67" s="93">
        <f t="shared" si="9"/>
        <v>0</v>
      </c>
      <c r="H67" s="94"/>
      <c r="I67" s="1"/>
    </row>
    <row r="68" spans="1:9" ht="26.25" customHeight="1" x14ac:dyDescent="0.25">
      <c r="A68" s="52" t="s">
        <v>75</v>
      </c>
      <c r="B68" s="34" t="s">
        <v>88</v>
      </c>
      <c r="C68" s="43" t="s">
        <v>43</v>
      </c>
      <c r="D68" s="42">
        <v>60</v>
      </c>
      <c r="E68" s="99"/>
      <c r="F68" s="100"/>
      <c r="G68" s="93">
        <f t="shared" si="9"/>
        <v>0</v>
      </c>
      <c r="H68" s="94"/>
      <c r="I68" s="1"/>
    </row>
    <row r="69" spans="1:9" ht="26.25" customHeight="1" x14ac:dyDescent="0.25">
      <c r="A69" s="53" t="s">
        <v>76</v>
      </c>
      <c r="B69" s="37" t="s">
        <v>89</v>
      </c>
      <c r="C69" s="44" t="s">
        <v>43</v>
      </c>
      <c r="D69" s="39">
        <v>50</v>
      </c>
      <c r="E69" s="132"/>
      <c r="F69" s="133"/>
      <c r="G69" s="93">
        <f>ROUND(D69*E69,2)</f>
        <v>0</v>
      </c>
      <c r="H69" s="94"/>
      <c r="I69" s="1"/>
    </row>
    <row r="70" spans="1:9" ht="26.25" customHeight="1" x14ac:dyDescent="0.25">
      <c r="A70" s="53" t="s">
        <v>77</v>
      </c>
      <c r="B70" s="34" t="s">
        <v>90</v>
      </c>
      <c r="C70" s="44" t="s">
        <v>43</v>
      </c>
      <c r="D70" s="39">
        <v>50</v>
      </c>
      <c r="E70" s="132"/>
      <c r="F70" s="133"/>
      <c r="G70" s="93">
        <f>ROUND(D70*E70,2)</f>
        <v>0</v>
      </c>
      <c r="H70" s="94"/>
      <c r="I70" s="1"/>
    </row>
    <row r="71" spans="1:9" ht="26.25" customHeight="1" x14ac:dyDescent="0.25">
      <c r="A71" s="52" t="s">
        <v>78</v>
      </c>
      <c r="B71" s="34" t="s">
        <v>91</v>
      </c>
      <c r="C71" s="43" t="s">
        <v>43</v>
      </c>
      <c r="D71" s="42">
        <v>50</v>
      </c>
      <c r="E71" s="99"/>
      <c r="F71" s="100"/>
      <c r="G71" s="93">
        <f t="shared" si="9"/>
        <v>0</v>
      </c>
      <c r="H71" s="94"/>
      <c r="I71" s="1"/>
    </row>
    <row r="72" spans="1:9" ht="24.75" customHeight="1" x14ac:dyDescent="0.25">
      <c r="A72" s="52" t="s">
        <v>79</v>
      </c>
      <c r="B72" s="34" t="s">
        <v>92</v>
      </c>
      <c r="C72" s="43" t="s">
        <v>43</v>
      </c>
      <c r="D72" s="42">
        <v>200</v>
      </c>
      <c r="E72" s="99"/>
      <c r="F72" s="100"/>
      <c r="G72" s="93">
        <f t="shared" ref="G72:G73" si="10">ROUND(D72*E72,2)</f>
        <v>0</v>
      </c>
      <c r="H72" s="94"/>
      <c r="I72" s="1"/>
    </row>
    <row r="73" spans="1:9" ht="30" customHeight="1" x14ac:dyDescent="0.25">
      <c r="A73" s="52" t="s">
        <v>80</v>
      </c>
      <c r="B73" s="45" t="s">
        <v>93</v>
      </c>
      <c r="C73" s="43" t="s">
        <v>43</v>
      </c>
      <c r="D73" s="42">
        <v>100</v>
      </c>
      <c r="E73" s="99"/>
      <c r="F73" s="100"/>
      <c r="G73" s="93">
        <f t="shared" si="10"/>
        <v>0</v>
      </c>
      <c r="H73" s="94"/>
      <c r="I73" s="1"/>
    </row>
    <row r="74" spans="1:9" ht="27.75" customHeight="1" x14ac:dyDescent="0.25">
      <c r="A74" s="48" t="s">
        <v>81</v>
      </c>
      <c r="B74" s="46" t="s">
        <v>94</v>
      </c>
      <c r="C74" s="47" t="s">
        <v>43</v>
      </c>
      <c r="D74" s="47">
        <v>50</v>
      </c>
      <c r="E74" s="99"/>
      <c r="F74" s="100"/>
      <c r="G74" s="93">
        <f t="shared" ref="G74" si="11">ROUND(D74*E74,2)</f>
        <v>0</v>
      </c>
      <c r="H74" s="94"/>
      <c r="I74" s="1"/>
    </row>
    <row r="75" spans="1:9" ht="27" customHeight="1" x14ac:dyDescent="0.25">
      <c r="A75" s="140" t="s">
        <v>36</v>
      </c>
      <c r="B75" s="141"/>
      <c r="C75" s="141"/>
      <c r="D75" s="141"/>
      <c r="E75" s="141"/>
      <c r="F75" s="142"/>
      <c r="G75" s="95">
        <f>SUM(G39:G74)</f>
        <v>0</v>
      </c>
      <c r="H75" s="96"/>
      <c r="I75" s="1"/>
    </row>
    <row r="76" spans="1:9" ht="27" customHeight="1" x14ac:dyDescent="0.25">
      <c r="A76" s="134" t="s">
        <v>104</v>
      </c>
      <c r="B76" s="135"/>
      <c r="C76" s="135"/>
      <c r="D76" s="135"/>
      <c r="E76" s="135"/>
      <c r="F76" s="136"/>
      <c r="G76" s="137"/>
      <c r="H76" s="138"/>
      <c r="I76" s="1"/>
    </row>
    <row r="77" spans="1:9" ht="27" customHeight="1" x14ac:dyDescent="0.25">
      <c r="A77" s="134" t="s">
        <v>118</v>
      </c>
      <c r="B77" s="135"/>
      <c r="C77" s="135"/>
      <c r="D77" s="135"/>
      <c r="E77" s="135"/>
      <c r="F77" s="136"/>
      <c r="G77" s="95">
        <f>ROUND((G76/100)*G75+G75,21)</f>
        <v>0</v>
      </c>
      <c r="H77" s="96"/>
      <c r="I77" s="1"/>
    </row>
    <row r="78" spans="1:9" s="13" customFormat="1" ht="20.25" customHeight="1" x14ac:dyDescent="0.25">
      <c r="A78" s="67" t="s">
        <v>105</v>
      </c>
      <c r="B78" s="67"/>
      <c r="C78" s="67"/>
      <c r="D78" s="67"/>
      <c r="E78" s="67"/>
      <c r="F78" s="67"/>
      <c r="G78" s="67"/>
      <c r="H78" s="67"/>
      <c r="I78" s="1"/>
    </row>
    <row r="79" spans="1:9" s="13" customFormat="1" ht="46.5" customHeight="1" x14ac:dyDescent="0.25">
      <c r="A79" s="69" t="s">
        <v>122</v>
      </c>
      <c r="B79" s="69"/>
      <c r="C79" s="68" t="s">
        <v>119</v>
      </c>
      <c r="D79" s="68"/>
      <c r="E79" s="68"/>
      <c r="F79" s="68"/>
      <c r="G79" s="62">
        <v>3000</v>
      </c>
      <c r="H79" s="63" t="s">
        <v>121</v>
      </c>
      <c r="I79" s="1"/>
    </row>
    <row r="80" spans="1:9" s="13" customFormat="1" ht="36.75" customHeight="1" x14ac:dyDescent="0.25">
      <c r="A80" s="69"/>
      <c r="B80" s="69"/>
      <c r="C80" s="68" t="s">
        <v>120</v>
      </c>
      <c r="D80" s="68"/>
      <c r="E80" s="68"/>
      <c r="F80" s="68"/>
      <c r="G80" s="62">
        <v>6000</v>
      </c>
      <c r="H80" s="63" t="s">
        <v>121</v>
      </c>
      <c r="I80" s="1"/>
    </row>
    <row r="81" spans="1:11" ht="16.5" customHeight="1" x14ac:dyDescent="0.25">
      <c r="A81" s="54"/>
      <c r="B81" s="18"/>
      <c r="C81" s="18"/>
      <c r="D81" s="18"/>
      <c r="E81" s="18"/>
      <c r="F81" s="18"/>
      <c r="G81" s="23"/>
      <c r="H81" s="23"/>
      <c r="I81" s="1"/>
    </row>
    <row r="82" spans="1:11" ht="60" customHeight="1" x14ac:dyDescent="0.25">
      <c r="A82" s="139" t="s">
        <v>126</v>
      </c>
      <c r="B82" s="139"/>
      <c r="C82" s="139"/>
      <c r="D82" s="139"/>
      <c r="E82" s="139"/>
      <c r="F82" s="139"/>
      <c r="G82" s="139"/>
      <c r="H82" s="139"/>
      <c r="I82" s="1"/>
    </row>
    <row r="83" spans="1:11" ht="11.25" customHeight="1" x14ac:dyDescent="0.25">
      <c r="A83" s="86"/>
      <c r="B83" s="86"/>
      <c r="C83" s="86"/>
      <c r="D83" s="86"/>
      <c r="E83" s="86"/>
      <c r="F83" s="86"/>
      <c r="G83" s="86"/>
      <c r="H83" s="86"/>
      <c r="I83" s="1"/>
    </row>
    <row r="84" spans="1:11" ht="7.5" customHeight="1" x14ac:dyDescent="0.25">
      <c r="A84" s="86"/>
      <c r="B84" s="86"/>
      <c r="C84" s="86"/>
      <c r="D84" s="86"/>
      <c r="E84" s="86"/>
      <c r="F84" s="86"/>
      <c r="G84" s="86"/>
      <c r="H84" s="86"/>
      <c r="I84" s="1"/>
    </row>
    <row r="85" spans="1:11" ht="13.5" customHeight="1" x14ac:dyDescent="0.25">
      <c r="A85" s="55"/>
      <c r="B85" s="24"/>
      <c r="C85" s="24"/>
      <c r="D85" s="24"/>
      <c r="E85" s="24"/>
      <c r="F85" s="24"/>
      <c r="G85" s="24"/>
      <c r="H85" s="24"/>
      <c r="I85" s="1"/>
    </row>
    <row r="86" spans="1:11" ht="20.25" customHeight="1" x14ac:dyDescent="0.25">
      <c r="A86" s="121" t="s">
        <v>102</v>
      </c>
      <c r="B86" s="121"/>
      <c r="C86" s="121"/>
      <c r="D86" s="121"/>
      <c r="E86" s="121"/>
      <c r="F86" s="121"/>
      <c r="G86" s="121"/>
      <c r="H86" s="121"/>
      <c r="I86" s="1"/>
    </row>
    <row r="87" spans="1:11" ht="46.5" customHeight="1" x14ac:dyDescent="0.25">
      <c r="A87" s="123" t="s">
        <v>103</v>
      </c>
      <c r="B87" s="123"/>
      <c r="C87" s="123"/>
      <c r="D87" s="123"/>
      <c r="E87" s="123"/>
      <c r="F87" s="123"/>
      <c r="G87" s="123"/>
      <c r="H87" s="123"/>
      <c r="I87" s="4"/>
      <c r="K87" s="8"/>
    </row>
    <row r="88" spans="1:11" ht="48" customHeight="1" x14ac:dyDescent="0.25">
      <c r="A88" s="124" t="s">
        <v>28</v>
      </c>
      <c r="B88" s="124"/>
      <c r="C88" s="124"/>
      <c r="D88" s="124"/>
      <c r="E88" s="124"/>
      <c r="F88" s="124"/>
      <c r="G88" s="124"/>
      <c r="H88" s="124"/>
      <c r="I88" s="1"/>
    </row>
    <row r="89" spans="1:11" ht="15.75" customHeight="1" x14ac:dyDescent="0.25">
      <c r="A89" s="123" t="s">
        <v>29</v>
      </c>
      <c r="B89" s="123"/>
      <c r="C89" s="123"/>
      <c r="D89" s="123"/>
      <c r="E89" s="123"/>
      <c r="F89" s="123"/>
      <c r="G89" s="123"/>
      <c r="H89" s="123"/>
      <c r="I89" s="1"/>
    </row>
    <row r="90" spans="1:11" ht="15" customHeight="1" x14ac:dyDescent="0.25">
      <c r="A90" s="123" t="s">
        <v>125</v>
      </c>
      <c r="B90" s="123"/>
      <c r="C90" s="123"/>
      <c r="D90" s="123"/>
      <c r="E90" s="123"/>
      <c r="F90" s="123"/>
      <c r="G90" s="123"/>
      <c r="H90" s="123"/>
      <c r="I90" s="1"/>
    </row>
    <row r="91" spans="1:11" ht="37.5" customHeight="1" x14ac:dyDescent="0.25">
      <c r="A91" s="123" t="s">
        <v>30</v>
      </c>
      <c r="B91" s="123"/>
      <c r="C91" s="123"/>
      <c r="D91" s="123"/>
      <c r="E91" s="123"/>
      <c r="F91" s="123"/>
      <c r="G91" s="123"/>
      <c r="H91" s="123"/>
      <c r="I91" s="3"/>
    </row>
    <row r="92" spans="1:11" ht="17.25" customHeight="1" x14ac:dyDescent="0.25">
      <c r="A92" s="18"/>
      <c r="B92" s="19"/>
      <c r="C92" s="19"/>
      <c r="D92" s="19"/>
      <c r="E92" s="19"/>
      <c r="F92" s="19"/>
      <c r="G92" s="19"/>
      <c r="H92" s="19"/>
      <c r="I92" s="3"/>
    </row>
    <row r="93" spans="1:11" ht="22.5" customHeight="1" x14ac:dyDescent="0.25">
      <c r="A93" s="118" t="s">
        <v>106</v>
      </c>
      <c r="B93" s="118"/>
      <c r="C93" s="118"/>
      <c r="D93" s="118"/>
      <c r="E93" s="118"/>
      <c r="F93" s="118"/>
      <c r="G93" s="118"/>
      <c r="H93" s="118"/>
      <c r="I93" s="3"/>
    </row>
    <row r="94" spans="1:11" ht="90.75" customHeight="1" x14ac:dyDescent="0.25">
      <c r="A94" s="56" t="s">
        <v>5</v>
      </c>
      <c r="B94" s="64" t="s">
        <v>107</v>
      </c>
      <c r="C94" s="65"/>
      <c r="D94" s="65"/>
      <c r="E94" s="66"/>
      <c r="F94" s="64" t="s">
        <v>109</v>
      </c>
      <c r="G94" s="65"/>
      <c r="H94" s="66"/>
      <c r="I94" s="3"/>
    </row>
    <row r="95" spans="1:11" ht="17.25" customHeight="1" x14ac:dyDescent="0.25">
      <c r="A95" s="57"/>
      <c r="B95" s="112"/>
      <c r="C95" s="113"/>
      <c r="D95" s="113"/>
      <c r="E95" s="114"/>
      <c r="F95" s="64"/>
      <c r="G95" s="65"/>
      <c r="H95" s="66"/>
      <c r="I95" s="3"/>
    </row>
    <row r="96" spans="1:11" ht="16.5" customHeight="1" x14ac:dyDescent="0.25">
      <c r="A96" s="57"/>
      <c r="B96" s="64"/>
      <c r="C96" s="65"/>
      <c r="D96" s="65"/>
      <c r="E96" s="66"/>
      <c r="F96" s="64"/>
      <c r="G96" s="65"/>
      <c r="H96" s="66"/>
      <c r="I96" s="3"/>
    </row>
    <row r="97" spans="1:9" ht="16.5" customHeight="1" x14ac:dyDescent="0.25">
      <c r="A97" s="57"/>
      <c r="B97" s="64"/>
      <c r="C97" s="65"/>
      <c r="D97" s="65"/>
      <c r="E97" s="66"/>
      <c r="F97" s="64"/>
      <c r="G97" s="65"/>
      <c r="H97" s="66"/>
      <c r="I97" s="3"/>
    </row>
    <row r="98" spans="1:9" ht="22.5" customHeight="1" x14ac:dyDescent="0.25">
      <c r="A98" s="122" t="s">
        <v>108</v>
      </c>
      <c r="B98" s="122"/>
      <c r="C98" s="122"/>
      <c r="D98" s="122"/>
      <c r="E98" s="122"/>
      <c r="F98" s="122"/>
      <c r="G98" s="122"/>
      <c r="H98" s="122"/>
      <c r="I98" s="3"/>
    </row>
    <row r="99" spans="1:9" ht="17.25" customHeight="1" x14ac:dyDescent="0.25">
      <c r="B99" s="19"/>
      <c r="C99" s="19"/>
      <c r="D99" s="19"/>
      <c r="E99" s="19"/>
      <c r="F99" s="19"/>
      <c r="G99" s="19"/>
      <c r="H99" s="16"/>
      <c r="I99" s="3"/>
    </row>
    <row r="100" spans="1:9" ht="22.5" customHeight="1" x14ac:dyDescent="0.25">
      <c r="A100" s="117" t="s">
        <v>110</v>
      </c>
      <c r="B100" s="117"/>
      <c r="C100" s="117"/>
      <c r="D100" s="117"/>
      <c r="E100" s="117"/>
      <c r="F100" s="117"/>
      <c r="G100" s="117"/>
      <c r="H100" s="117"/>
      <c r="I100" s="3"/>
    </row>
    <row r="101" spans="1:9" ht="72" customHeight="1" x14ac:dyDescent="0.25">
      <c r="A101" s="56" t="s">
        <v>5</v>
      </c>
      <c r="B101" s="64" t="s">
        <v>7</v>
      </c>
      <c r="C101" s="65"/>
      <c r="D101" s="65"/>
      <c r="E101" s="66"/>
      <c r="F101" s="64" t="s">
        <v>32</v>
      </c>
      <c r="G101" s="65"/>
      <c r="H101" s="66"/>
      <c r="I101" s="3"/>
    </row>
    <row r="102" spans="1:9" ht="17.25" customHeight="1" x14ac:dyDescent="0.25">
      <c r="A102" s="57"/>
      <c r="B102" s="112"/>
      <c r="C102" s="113"/>
      <c r="D102" s="113"/>
      <c r="E102" s="114"/>
      <c r="F102" s="64"/>
      <c r="G102" s="65"/>
      <c r="H102" s="66"/>
      <c r="I102" s="3"/>
    </row>
    <row r="103" spans="1:9" ht="17.25" customHeight="1" x14ac:dyDescent="0.25">
      <c r="A103" s="57"/>
      <c r="B103" s="64"/>
      <c r="C103" s="65"/>
      <c r="D103" s="65"/>
      <c r="E103" s="66"/>
      <c r="F103" s="64"/>
      <c r="G103" s="65"/>
      <c r="H103" s="66"/>
      <c r="I103" s="3"/>
    </row>
    <row r="104" spans="1:9" ht="17.25" customHeight="1" x14ac:dyDescent="0.25">
      <c r="A104" s="57"/>
      <c r="B104" s="64"/>
      <c r="C104" s="65"/>
      <c r="D104" s="65"/>
      <c r="E104" s="66"/>
      <c r="F104" s="64"/>
      <c r="G104" s="65"/>
      <c r="H104" s="66"/>
      <c r="I104" s="3"/>
    </row>
    <row r="105" spans="1:9" ht="15" customHeight="1" x14ac:dyDescent="0.25">
      <c r="A105" s="57"/>
      <c r="B105" s="64"/>
      <c r="C105" s="65"/>
      <c r="D105" s="65"/>
      <c r="E105" s="66"/>
      <c r="F105" s="64"/>
      <c r="G105" s="65"/>
      <c r="H105" s="66"/>
      <c r="I105" s="3"/>
    </row>
    <row r="106" spans="1:9" ht="17.25" customHeight="1" x14ac:dyDescent="0.25">
      <c r="A106" s="57"/>
      <c r="B106" s="64"/>
      <c r="C106" s="65"/>
      <c r="D106" s="65"/>
      <c r="E106" s="66"/>
      <c r="F106" s="64"/>
      <c r="G106" s="65"/>
      <c r="H106" s="66"/>
      <c r="I106" s="3"/>
    </row>
    <row r="107" spans="1:9" ht="38.25" customHeight="1" x14ac:dyDescent="0.25">
      <c r="A107" s="119" t="s">
        <v>111</v>
      </c>
      <c r="B107" s="119"/>
      <c r="C107" s="119"/>
      <c r="D107" s="119"/>
      <c r="E107" s="119"/>
      <c r="F107" s="119"/>
      <c r="G107" s="119"/>
      <c r="H107" s="119"/>
      <c r="I107" s="3"/>
    </row>
    <row r="108" spans="1:9" ht="26.25" customHeight="1" x14ac:dyDescent="0.25">
      <c r="A108" s="117" t="s">
        <v>127</v>
      </c>
      <c r="B108" s="117"/>
      <c r="C108" s="117"/>
      <c r="D108" s="117"/>
      <c r="E108" s="117"/>
      <c r="F108" s="117"/>
      <c r="G108" s="117"/>
      <c r="H108" s="117"/>
      <c r="I108" s="10"/>
    </row>
    <row r="109" spans="1:9" ht="33.75" customHeight="1" x14ac:dyDescent="0.25">
      <c r="A109" s="56" t="s">
        <v>5</v>
      </c>
      <c r="B109" s="144" t="s">
        <v>7</v>
      </c>
      <c r="C109" s="145"/>
      <c r="D109" s="145"/>
      <c r="E109" s="145"/>
      <c r="F109" s="146"/>
      <c r="G109" s="144" t="s">
        <v>31</v>
      </c>
      <c r="H109" s="146"/>
      <c r="I109" s="2"/>
    </row>
    <row r="110" spans="1:9" ht="17.25" customHeight="1" x14ac:dyDescent="0.25">
      <c r="A110" s="57"/>
      <c r="B110" s="147"/>
      <c r="C110" s="148"/>
      <c r="D110" s="148"/>
      <c r="E110" s="148"/>
      <c r="F110" s="149"/>
      <c r="G110" s="150"/>
      <c r="H110" s="151"/>
      <c r="I110" s="2"/>
    </row>
    <row r="111" spans="1:9" ht="17.25" customHeight="1" x14ac:dyDescent="0.25">
      <c r="A111" s="57"/>
      <c r="B111" s="147"/>
      <c r="C111" s="148"/>
      <c r="D111" s="148"/>
      <c r="E111" s="148"/>
      <c r="F111" s="149"/>
      <c r="G111" s="150"/>
      <c r="H111" s="151"/>
      <c r="I111" s="1"/>
    </row>
    <row r="112" spans="1:9" ht="21" customHeight="1" x14ac:dyDescent="0.25">
      <c r="A112" s="57"/>
      <c r="B112" s="147"/>
      <c r="C112" s="148"/>
      <c r="D112" s="148"/>
      <c r="E112" s="148"/>
      <c r="F112" s="149"/>
      <c r="G112" s="150"/>
      <c r="H112" s="151"/>
      <c r="I112" s="1"/>
    </row>
    <row r="113" spans="1:10" ht="14.25" customHeight="1" x14ac:dyDescent="0.25">
      <c r="A113" s="57"/>
      <c r="B113" s="144"/>
      <c r="C113" s="145"/>
      <c r="D113" s="145"/>
      <c r="E113" s="145"/>
      <c r="F113" s="146"/>
      <c r="G113" s="150"/>
      <c r="H113" s="151"/>
      <c r="I113" s="1"/>
    </row>
    <row r="114" spans="1:10" ht="12.75" customHeight="1" x14ac:dyDescent="0.25">
      <c r="A114" s="57"/>
      <c r="B114" s="144"/>
      <c r="C114" s="145"/>
      <c r="D114" s="145"/>
      <c r="E114" s="145"/>
      <c r="F114" s="146"/>
      <c r="G114" s="150"/>
      <c r="H114" s="151"/>
      <c r="I114" s="1"/>
    </row>
    <row r="115" spans="1:10" ht="19.5" customHeight="1" x14ac:dyDescent="0.25">
      <c r="A115" s="57"/>
      <c r="B115" s="144"/>
      <c r="C115" s="145"/>
      <c r="D115" s="145"/>
      <c r="E115" s="145"/>
      <c r="F115" s="146"/>
      <c r="G115" s="150"/>
      <c r="H115" s="151"/>
      <c r="I115" s="3"/>
    </row>
    <row r="116" spans="1:10" ht="22.5" customHeight="1" x14ac:dyDescent="0.25">
      <c r="A116" s="57"/>
      <c r="B116" s="147"/>
      <c r="C116" s="148"/>
      <c r="D116" s="148"/>
      <c r="E116" s="148"/>
      <c r="F116" s="149"/>
      <c r="G116" s="150"/>
      <c r="H116" s="151"/>
      <c r="I116" s="1"/>
    </row>
    <row r="117" spans="1:10" ht="22.5" customHeight="1" x14ac:dyDescent="0.25">
      <c r="A117" s="57"/>
      <c r="B117" s="147"/>
      <c r="C117" s="148"/>
      <c r="D117" s="148"/>
      <c r="E117" s="148"/>
      <c r="F117" s="149"/>
      <c r="G117" s="150"/>
      <c r="H117" s="151"/>
      <c r="I117" s="2"/>
    </row>
    <row r="118" spans="1:10" ht="15.75" x14ac:dyDescent="0.25">
      <c r="I118" s="1"/>
    </row>
    <row r="119" spans="1:10" x14ac:dyDescent="0.25">
      <c r="A119" s="111" t="s">
        <v>11</v>
      </c>
      <c r="B119" s="111"/>
      <c r="C119" s="111"/>
      <c r="D119" s="111"/>
      <c r="E119" s="111"/>
      <c r="F119" s="111"/>
      <c r="G119" s="111"/>
      <c r="H119" s="59"/>
      <c r="I119" s="61"/>
      <c r="J119" s="60"/>
    </row>
    <row r="120" spans="1:10" ht="115.5" customHeight="1" x14ac:dyDescent="0.25">
      <c r="A120" s="115" t="s">
        <v>112</v>
      </c>
      <c r="B120" s="115"/>
      <c r="C120" s="115"/>
      <c r="D120" s="115"/>
      <c r="E120" s="115"/>
      <c r="F120" s="115"/>
      <c r="G120" s="115"/>
      <c r="H120" s="115"/>
      <c r="I120" s="59"/>
      <c r="J120" s="60"/>
    </row>
    <row r="121" spans="1:10" ht="146.25" customHeight="1" x14ac:dyDescent="0.25">
      <c r="A121" s="126" t="s">
        <v>113</v>
      </c>
      <c r="B121" s="127"/>
      <c r="C121" s="127"/>
      <c r="D121" s="127"/>
      <c r="E121" s="127"/>
      <c r="F121" s="127"/>
      <c r="G121" s="127"/>
      <c r="H121" s="127"/>
      <c r="I121" s="128"/>
      <c r="J121" s="128"/>
    </row>
    <row r="122" spans="1:10" ht="205.5" customHeight="1" x14ac:dyDescent="0.25">
      <c r="A122" s="110"/>
      <c r="B122" s="110"/>
      <c r="C122" s="110"/>
      <c r="D122" s="110"/>
      <c r="E122" s="110"/>
      <c r="F122" s="110"/>
      <c r="G122" s="110"/>
      <c r="H122" s="110"/>
      <c r="I122" s="1"/>
    </row>
    <row r="123" spans="1:10" ht="19.5" customHeight="1" x14ac:dyDescent="0.25">
      <c r="I123" s="1"/>
    </row>
    <row r="124" spans="1:10" ht="25.5" customHeight="1" x14ac:dyDescent="0.25">
      <c r="I124" s="1"/>
    </row>
    <row r="125" spans="1:10" ht="18" customHeight="1" x14ac:dyDescent="0.25">
      <c r="I125" s="1"/>
    </row>
    <row r="126" spans="1:10" ht="18" customHeight="1" x14ac:dyDescent="0.25">
      <c r="I126" s="1"/>
    </row>
    <row r="127" spans="1:10" ht="18" customHeight="1" x14ac:dyDescent="0.25">
      <c r="I127" s="6"/>
    </row>
    <row r="128" spans="1:10" ht="18" customHeight="1" x14ac:dyDescent="0.25">
      <c r="I128" s="6"/>
    </row>
    <row r="129" spans="1:9" ht="18" customHeight="1" x14ac:dyDescent="0.25">
      <c r="I129" s="6"/>
    </row>
    <row r="130" spans="1:9" ht="18" customHeight="1" x14ac:dyDescent="0.25">
      <c r="I130" s="6"/>
    </row>
    <row r="131" spans="1:9" ht="18" customHeight="1" x14ac:dyDescent="0.25">
      <c r="I131" s="1"/>
    </row>
    <row r="132" spans="1:9" ht="18" customHeight="1" x14ac:dyDescent="0.25"/>
    <row r="133" spans="1:9" ht="15.75" x14ac:dyDescent="0.25">
      <c r="A133" s="58"/>
      <c r="B133" s="5"/>
      <c r="C133" s="5"/>
      <c r="D133" s="5"/>
      <c r="E133" s="5"/>
      <c r="F133" s="5"/>
      <c r="G133" s="5"/>
      <c r="H133" s="1"/>
    </row>
    <row r="135" spans="1:9" ht="107.25" customHeight="1" x14ac:dyDescent="0.25"/>
    <row r="136" spans="1:9" ht="66.75" customHeight="1" x14ac:dyDescent="0.25"/>
    <row r="137" spans="1:9" ht="144" customHeight="1" x14ac:dyDescent="0.25"/>
  </sheetData>
  <sheetProtection formatCells="0" insertRows="0" selectLockedCells="1"/>
  <mergeCells count="174">
    <mergeCell ref="A77:F77"/>
    <mergeCell ref="A82:H82"/>
    <mergeCell ref="A75:F75"/>
    <mergeCell ref="G58:H58"/>
    <mergeCell ref="G61:H61"/>
    <mergeCell ref="G63:H63"/>
    <mergeCell ref="A121:J121"/>
    <mergeCell ref="E72:F72"/>
    <mergeCell ref="E73:F73"/>
    <mergeCell ref="G72:H72"/>
    <mergeCell ref="G73:H73"/>
    <mergeCell ref="E74:F74"/>
    <mergeCell ref="G74:H74"/>
    <mergeCell ref="A53:H53"/>
    <mergeCell ref="E59:F59"/>
    <mergeCell ref="E60:F60"/>
    <mergeCell ref="G59:H59"/>
    <mergeCell ref="G60:H60"/>
    <mergeCell ref="E62:F62"/>
    <mergeCell ref="G62:H62"/>
    <mergeCell ref="A64:H64"/>
    <mergeCell ref="E54:F54"/>
    <mergeCell ref="A108:H108"/>
    <mergeCell ref="B113:F113"/>
    <mergeCell ref="B114:F114"/>
    <mergeCell ref="B115:F115"/>
    <mergeCell ref="G113:H113"/>
    <mergeCell ref="G114:H114"/>
    <mergeCell ref="G115:H115"/>
    <mergeCell ref="E55:F55"/>
    <mergeCell ref="A1:H1"/>
    <mergeCell ref="A86:H86"/>
    <mergeCell ref="A98:H98"/>
    <mergeCell ref="A91:H91"/>
    <mergeCell ref="F102:H102"/>
    <mergeCell ref="F103:H103"/>
    <mergeCell ref="F104:H104"/>
    <mergeCell ref="F105:H105"/>
    <mergeCell ref="F106:H106"/>
    <mergeCell ref="A88:H88"/>
    <mergeCell ref="A25:H25"/>
    <mergeCell ref="A30:H30"/>
    <mergeCell ref="B35:B36"/>
    <mergeCell ref="A90:H90"/>
    <mergeCell ref="A87:H87"/>
    <mergeCell ref="A89:H89"/>
    <mergeCell ref="A19:D19"/>
    <mergeCell ref="A20:D20"/>
    <mergeCell ref="E20:H20"/>
    <mergeCell ref="E21:H21"/>
    <mergeCell ref="E63:F63"/>
    <mergeCell ref="B97:E97"/>
    <mergeCell ref="E51:F51"/>
    <mergeCell ref="G45:H45"/>
    <mergeCell ref="B111:F111"/>
    <mergeCell ref="B112:F112"/>
    <mergeCell ref="B116:F116"/>
    <mergeCell ref="B109:F109"/>
    <mergeCell ref="B106:E106"/>
    <mergeCell ref="B103:E103"/>
    <mergeCell ref="A10:B10"/>
    <mergeCell ref="A100:H100"/>
    <mergeCell ref="A93:H93"/>
    <mergeCell ref="A107:H107"/>
    <mergeCell ref="G46:H46"/>
    <mergeCell ref="G47:H47"/>
    <mergeCell ref="G48:H48"/>
    <mergeCell ref="G50:H50"/>
    <mergeCell ref="G51:H51"/>
    <mergeCell ref="E66:F66"/>
    <mergeCell ref="E67:F67"/>
    <mergeCell ref="E68:F68"/>
    <mergeCell ref="E69:F69"/>
    <mergeCell ref="E70:F70"/>
    <mergeCell ref="E71:F71"/>
    <mergeCell ref="G75:H75"/>
    <mergeCell ref="A76:F76"/>
    <mergeCell ref="G76:H76"/>
    <mergeCell ref="G49:H49"/>
    <mergeCell ref="G52:H52"/>
    <mergeCell ref="G54:H54"/>
    <mergeCell ref="G55:H55"/>
    <mergeCell ref="G56:H56"/>
    <mergeCell ref="G57:H57"/>
    <mergeCell ref="A122:H122"/>
    <mergeCell ref="B105:E105"/>
    <mergeCell ref="A119:G119"/>
    <mergeCell ref="B95:E95"/>
    <mergeCell ref="B96:E96"/>
    <mergeCell ref="B117:F117"/>
    <mergeCell ref="F101:H101"/>
    <mergeCell ref="G109:H109"/>
    <mergeCell ref="G110:H110"/>
    <mergeCell ref="G111:H111"/>
    <mergeCell ref="G112:H112"/>
    <mergeCell ref="G116:H116"/>
    <mergeCell ref="G117:H117"/>
    <mergeCell ref="A120:H120"/>
    <mergeCell ref="B101:E101"/>
    <mergeCell ref="B102:E102"/>
    <mergeCell ref="B104:E104"/>
    <mergeCell ref="B110:F110"/>
    <mergeCell ref="G65:H65"/>
    <mergeCell ref="G66:H66"/>
    <mergeCell ref="G68:H68"/>
    <mergeCell ref="A35:A36"/>
    <mergeCell ref="E52:F52"/>
    <mergeCell ref="E39:F39"/>
    <mergeCell ref="E56:F56"/>
    <mergeCell ref="E57:F57"/>
    <mergeCell ref="E58:F58"/>
    <mergeCell ref="E61:F61"/>
    <mergeCell ref="E42:F42"/>
    <mergeCell ref="E43:F43"/>
    <mergeCell ref="E49:F49"/>
    <mergeCell ref="E45:F45"/>
    <mergeCell ref="E46:F46"/>
    <mergeCell ref="E47:F47"/>
    <mergeCell ref="E48:F48"/>
    <mergeCell ref="E50:F50"/>
    <mergeCell ref="A44:H44"/>
    <mergeCell ref="E40:F40"/>
    <mergeCell ref="E41:F41"/>
    <mergeCell ref="C35:C36"/>
    <mergeCell ref="G42:H42"/>
    <mergeCell ref="G43:H43"/>
    <mergeCell ref="A22:D22"/>
    <mergeCell ref="E22:H22"/>
    <mergeCell ref="A29:H29"/>
    <mergeCell ref="A21:D21"/>
    <mergeCell ref="E19:H19"/>
    <mergeCell ref="A84:H84"/>
    <mergeCell ref="A83:H83"/>
    <mergeCell ref="A31:H31"/>
    <mergeCell ref="A32:H32"/>
    <mergeCell ref="E35:F36"/>
    <mergeCell ref="E37:F37"/>
    <mergeCell ref="G35:H36"/>
    <mergeCell ref="G37:H37"/>
    <mergeCell ref="G39:H39"/>
    <mergeCell ref="G40:H40"/>
    <mergeCell ref="G41:H41"/>
    <mergeCell ref="G67:H67"/>
    <mergeCell ref="G77:H77"/>
    <mergeCell ref="D35:D36"/>
    <mergeCell ref="G69:H69"/>
    <mergeCell ref="E65:F65"/>
    <mergeCell ref="G70:H70"/>
    <mergeCell ref="G71:H71"/>
    <mergeCell ref="A38:H38"/>
    <mergeCell ref="F95:H95"/>
    <mergeCell ref="F96:H96"/>
    <mergeCell ref="F97:H97"/>
    <mergeCell ref="B94:E94"/>
    <mergeCell ref="A78:H78"/>
    <mergeCell ref="C79:F79"/>
    <mergeCell ref="C80:F80"/>
    <mergeCell ref="A79:B80"/>
    <mergeCell ref="A4:H4"/>
    <mergeCell ref="F94:H94"/>
    <mergeCell ref="C26:F26"/>
    <mergeCell ref="A34:H34"/>
    <mergeCell ref="A27:B27"/>
    <mergeCell ref="A5:H5"/>
    <mergeCell ref="A7:H7"/>
    <mergeCell ref="C14:D14"/>
    <mergeCell ref="C16:D16"/>
    <mergeCell ref="C15:D15"/>
    <mergeCell ref="C17:D17"/>
    <mergeCell ref="A12:H12"/>
    <mergeCell ref="A13:H13"/>
    <mergeCell ref="C28:F28"/>
    <mergeCell ref="E23:H23"/>
    <mergeCell ref="A23:D23"/>
  </mergeCells>
  <pageMargins left="0.70866141732283472" right="0.31496062992125984" top="0.78740157480314965" bottom="0.78740157480314965" header="0" footer="0"/>
  <pageSetup paperSize="9" scale="8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Įvardinti diapazonai</vt:lpstr>
      </vt:variant>
      <vt:variant>
        <vt:i4>1</vt:i4>
      </vt:variant>
    </vt:vector>
  </HeadingPairs>
  <TitlesOfParts>
    <vt:vector size="2" baseType="lpstr">
      <vt:lpstr>Lapas1</vt:lpstr>
      <vt:lpstr>Lapas1!Print_Area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Gute</dc:creator>
  <cp:lastModifiedBy>Windows User</cp:lastModifiedBy>
  <cp:lastPrinted>2026-03-25T11:42:13Z</cp:lastPrinted>
  <dcterms:created xsi:type="dcterms:W3CDTF">2015-01-12T18:48:35Z</dcterms:created>
  <dcterms:modified xsi:type="dcterms:W3CDTF">2026-04-23T12:26:36Z</dcterms:modified>
</cp:coreProperties>
</file>